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251"/>
  </bookViews>
  <sheets>
    <sheet name="2023" sheetId="2" r:id="rId1"/>
  </sheets>
  <definedNames>
    <definedName name="_xlnm.Print_Area" localSheetId="0">'2023'!$B$1:$AG$34</definedName>
  </definedNames>
  <calcPr calcId="145621"/>
</workbook>
</file>

<file path=xl/calcChain.xml><?xml version="1.0" encoding="utf-8"?>
<calcChain xmlns="http://schemas.openxmlformats.org/spreadsheetml/2006/main">
  <c r="AG9" i="2" l="1"/>
  <c r="AG8" i="2"/>
  <c r="AG11" i="2"/>
  <c r="AG14" i="2"/>
  <c r="AG22" i="2"/>
  <c r="AG27" i="2"/>
  <c r="AG13" i="2"/>
  <c r="AD31" i="2"/>
  <c r="AD27" i="2"/>
  <c r="AD23" i="2"/>
  <c r="AD22" i="2"/>
  <c r="AD20" i="2"/>
  <c r="AD14" i="2"/>
  <c r="AD11" i="2"/>
  <c r="AD9" i="2"/>
  <c r="AD13" i="2"/>
  <c r="AA9" i="2"/>
  <c r="AA8" i="2"/>
  <c r="AA11" i="2"/>
  <c r="AA14" i="2"/>
  <c r="AA23" i="2"/>
  <c r="AA29" i="2"/>
  <c r="AA27" i="2"/>
  <c r="AA33" i="2"/>
  <c r="AA34" i="2"/>
  <c r="AA18" i="2"/>
  <c r="AA13" i="2"/>
  <c r="AA12" i="2"/>
  <c r="AA10" i="2"/>
  <c r="AA7" i="2"/>
  <c r="X31" i="2"/>
  <c r="X27" i="2"/>
  <c r="X23" i="2"/>
  <c r="X22" i="2"/>
  <c r="X11" i="2"/>
  <c r="X9" i="2"/>
  <c r="X8" i="2"/>
  <c r="X13" i="2"/>
  <c r="U33" i="2"/>
  <c r="U31" i="2"/>
  <c r="U27" i="2"/>
  <c r="U23" i="2"/>
  <c r="U14" i="2"/>
  <c r="U11" i="2"/>
  <c r="U9" i="2"/>
  <c r="U8" i="2"/>
  <c r="U13" i="2"/>
  <c r="R9" i="2"/>
  <c r="R8" i="2"/>
  <c r="R11" i="2"/>
  <c r="R14" i="2"/>
  <c r="R23" i="2"/>
  <c r="R27" i="2"/>
  <c r="R29" i="2"/>
  <c r="R13" i="2"/>
  <c r="O29" i="2"/>
  <c r="O27" i="2"/>
  <c r="O23" i="2"/>
  <c r="O14" i="2"/>
  <c r="O11" i="2"/>
  <c r="O9" i="2"/>
  <c r="O8" i="2"/>
  <c r="O13" i="2"/>
  <c r="L9" i="2"/>
  <c r="L8" i="2"/>
  <c r="L11" i="2"/>
  <c r="L14" i="2"/>
  <c r="L15" i="2"/>
  <c r="L26" i="2"/>
  <c r="L27" i="2"/>
  <c r="L13" i="2"/>
  <c r="I13" i="2"/>
  <c r="I20" i="2"/>
  <c r="I27" i="2"/>
  <c r="I24" i="2"/>
  <c r="I23" i="2"/>
  <c r="I11" i="2"/>
  <c r="I9" i="2"/>
  <c r="I8" i="2"/>
  <c r="AF32" i="2"/>
  <c r="AF30" i="2"/>
  <c r="AF29" i="2"/>
  <c r="AF18" i="2"/>
  <c r="AF12" i="2"/>
  <c r="AF10" i="2"/>
  <c r="AF7" i="2"/>
  <c r="AC32" i="2"/>
  <c r="AC30" i="2"/>
  <c r="AC29" i="2"/>
  <c r="AC18" i="2"/>
  <c r="AC12" i="2"/>
  <c r="AC10" i="2"/>
  <c r="AC7" i="2"/>
  <c r="Z30" i="2"/>
  <c r="Z28" i="2"/>
  <c r="E28" i="2" s="1"/>
  <c r="Z26" i="2"/>
  <c r="Z24" i="2"/>
  <c r="Z18" i="2"/>
  <c r="Z12" i="2"/>
  <c r="Z10" i="2"/>
  <c r="Z7" i="2"/>
  <c r="W32" i="2"/>
  <c r="W30" i="2"/>
  <c r="W29" i="2"/>
  <c r="W26" i="2"/>
  <c r="W25" i="2"/>
  <c r="E25" i="2" s="1"/>
  <c r="W24" i="2"/>
  <c r="W18" i="2"/>
  <c r="W16" i="2"/>
  <c r="W14" i="2"/>
  <c r="W10" i="2"/>
  <c r="W7" i="2"/>
  <c r="T32" i="2"/>
  <c r="T30" i="2"/>
  <c r="T26" i="2"/>
  <c r="T21" i="2"/>
  <c r="T16" i="2"/>
  <c r="T12" i="2" s="1"/>
  <c r="T10" i="2"/>
  <c r="T7" i="2"/>
  <c r="Q32" i="2"/>
  <c r="Q30" i="2"/>
  <c r="Q26" i="2"/>
  <c r="Q18" i="2"/>
  <c r="Q16" i="2"/>
  <c r="Q12" i="2" s="1"/>
  <c r="Q10" i="2"/>
  <c r="Q7" i="2"/>
  <c r="N30" i="2"/>
  <c r="N26" i="2"/>
  <c r="N24" i="2"/>
  <c r="N18" i="2"/>
  <c r="N12" i="2"/>
  <c r="N10" i="2"/>
  <c r="N7" i="2"/>
  <c r="K32" i="2"/>
  <c r="K30" i="2"/>
  <c r="K29" i="2"/>
  <c r="K18" i="2"/>
  <c r="K16" i="2"/>
  <c r="K12" i="2" s="1"/>
  <c r="K10" i="2"/>
  <c r="K7" i="2"/>
  <c r="H32" i="2"/>
  <c r="H31" i="2"/>
  <c r="H30" i="2"/>
  <c r="H29" i="2"/>
  <c r="H26" i="2"/>
  <c r="H18" i="2"/>
  <c r="H16" i="2"/>
  <c r="H14" i="2"/>
  <c r="H10" i="2"/>
  <c r="H7" i="2"/>
  <c r="E33" i="2"/>
  <c r="E31" i="2"/>
  <c r="E27" i="2"/>
  <c r="E23" i="2"/>
  <c r="E22" i="2"/>
  <c r="E20" i="2"/>
  <c r="E19" i="2"/>
  <c r="E15" i="2"/>
  <c r="E13" i="2"/>
  <c r="E11" i="2"/>
  <c r="E9" i="2"/>
  <c r="E8" i="2"/>
  <c r="D33" i="2"/>
  <c r="D27" i="2"/>
  <c r="D23" i="2"/>
  <c r="D22" i="2"/>
  <c r="D20" i="2"/>
  <c r="D19" i="2"/>
  <c r="D15" i="2"/>
  <c r="D13" i="2"/>
  <c r="D11" i="2"/>
  <c r="D9" i="2"/>
  <c r="D8" i="2"/>
  <c r="F11" i="2" l="1"/>
  <c r="F15" i="2"/>
  <c r="F20" i="2"/>
  <c r="H12" i="2"/>
  <c r="E29" i="2"/>
  <c r="E32" i="2"/>
  <c r="W17" i="2"/>
  <c r="F27" i="2"/>
  <c r="F8" i="2"/>
  <c r="F9" i="2"/>
  <c r="F13" i="2"/>
  <c r="F19" i="2"/>
  <c r="F22" i="2"/>
  <c r="K17" i="2"/>
  <c r="Q17" i="2"/>
  <c r="Q34" i="2" s="1"/>
  <c r="T18" i="2"/>
  <c r="E21" i="2"/>
  <c r="W12" i="2"/>
  <c r="E26" i="2"/>
  <c r="E16" i="2"/>
  <c r="F23" i="2"/>
  <c r="F33" i="2"/>
  <c r="Z17" i="2"/>
  <c r="Z34" i="2" s="1"/>
  <c r="AC17" i="2"/>
  <c r="H17" i="2"/>
  <c r="N17" i="2"/>
  <c r="W34" i="2"/>
  <c r="AC34" i="2"/>
  <c r="AF17" i="2"/>
  <c r="E7" i="2"/>
  <c r="E24" i="2"/>
  <c r="E14" i="2"/>
  <c r="E30" i="2"/>
  <c r="E10" i="2"/>
  <c r="N34" i="2"/>
  <c r="E12" i="2"/>
  <c r="K34" i="2"/>
  <c r="E18" i="2"/>
  <c r="T17" i="2" l="1"/>
  <c r="H34" i="2"/>
  <c r="AF34" i="2"/>
  <c r="T34" i="2" l="1"/>
  <c r="E34" i="2" s="1"/>
  <c r="E17" i="2"/>
  <c r="V14" i="2" l="1"/>
  <c r="X14" i="2" s="1"/>
  <c r="G14" i="2"/>
  <c r="D14" i="2" l="1"/>
  <c r="F14" i="2" s="1"/>
  <c r="I14" i="2"/>
  <c r="G31" i="2"/>
  <c r="AB32" i="2"/>
  <c r="AD32" i="2" s="1"/>
  <c r="Y24" i="2"/>
  <c r="AA24" i="2" s="1"/>
  <c r="Y28" i="2"/>
  <c r="AB29" i="2"/>
  <c r="AD29" i="2" s="1"/>
  <c r="D28" i="2" l="1"/>
  <c r="F28" i="2" s="1"/>
  <c r="AA28" i="2"/>
  <c r="D31" i="2"/>
  <c r="F31" i="2" s="1"/>
  <c r="I31" i="2"/>
  <c r="AE29" i="2"/>
  <c r="AG29" i="2" s="1"/>
  <c r="G29" i="2"/>
  <c r="I29" i="2" s="1"/>
  <c r="G30" i="2"/>
  <c r="I30" i="2" s="1"/>
  <c r="J30" i="2"/>
  <c r="L30" i="2" s="1"/>
  <c r="M30" i="2"/>
  <c r="O30" i="2" s="1"/>
  <c r="P30" i="2"/>
  <c r="R30" i="2" s="1"/>
  <c r="S30" i="2"/>
  <c r="U30" i="2" s="1"/>
  <c r="V30" i="2"/>
  <c r="X30" i="2" s="1"/>
  <c r="Y30" i="2"/>
  <c r="AA30" i="2" s="1"/>
  <c r="AB30" i="2"/>
  <c r="AD30" i="2" s="1"/>
  <c r="AE30" i="2"/>
  <c r="AG30" i="2" s="1"/>
  <c r="D30" i="2" l="1"/>
  <c r="F30" i="2" s="1"/>
  <c r="Y26" i="2"/>
  <c r="AA26" i="2" s="1"/>
  <c r="V26" i="2"/>
  <c r="X26" i="2" s="1"/>
  <c r="S26" i="2"/>
  <c r="U26" i="2" s="1"/>
  <c r="P26" i="2"/>
  <c r="R26" i="2" s="1"/>
  <c r="M26" i="2"/>
  <c r="O26" i="2" s="1"/>
  <c r="G26" i="2"/>
  <c r="D26" i="2" l="1"/>
  <c r="F26" i="2" s="1"/>
  <c r="I26" i="2"/>
  <c r="V29" i="2"/>
  <c r="X29" i="2" s="1"/>
  <c r="J32" i="2" l="1"/>
  <c r="L32" i="2" s="1"/>
  <c r="AE32" i="2"/>
  <c r="AG32" i="2" s="1"/>
  <c r="V32" i="2"/>
  <c r="X32" i="2" s="1"/>
  <c r="S32" i="2"/>
  <c r="U32" i="2" s="1"/>
  <c r="P32" i="2"/>
  <c r="R32" i="2" s="1"/>
  <c r="V25" i="2" l="1"/>
  <c r="D25" i="2" l="1"/>
  <c r="F25" i="2" s="1"/>
  <c r="X25" i="2"/>
  <c r="V16" i="2"/>
  <c r="X16" i="2" s="1"/>
  <c r="S16" i="2"/>
  <c r="U16" i="2" s="1"/>
  <c r="P16" i="2"/>
  <c r="R16" i="2" s="1"/>
  <c r="J16" i="2"/>
  <c r="L16" i="2" s="1"/>
  <c r="G16" i="2"/>
  <c r="I16" i="2" s="1"/>
  <c r="G32" i="2"/>
  <c r="V24" i="2"/>
  <c r="X24" i="2" s="1"/>
  <c r="M24" i="2"/>
  <c r="J29" i="2"/>
  <c r="D24" i="2" l="1"/>
  <c r="F24" i="2" s="1"/>
  <c r="O24" i="2"/>
  <c r="D32" i="2"/>
  <c r="F32" i="2" s="1"/>
  <c r="I32" i="2"/>
  <c r="D29" i="2"/>
  <c r="F29" i="2" s="1"/>
  <c r="L29" i="2"/>
  <c r="D16" i="2"/>
  <c r="F16" i="2" s="1"/>
  <c r="AE12" i="2"/>
  <c r="AG12" i="2" s="1"/>
  <c r="AB12" i="2"/>
  <c r="AD12" i="2" s="1"/>
  <c r="Y12" i="2"/>
  <c r="V12" i="2"/>
  <c r="X12" i="2" s="1"/>
  <c r="P12" i="2"/>
  <c r="R12" i="2" s="1"/>
  <c r="M12" i="2"/>
  <c r="O12" i="2" s="1"/>
  <c r="J12" i="2"/>
  <c r="L12" i="2" s="1"/>
  <c r="G18" i="2"/>
  <c r="I18" i="2" s="1"/>
  <c r="S12" i="2"/>
  <c r="U12" i="2" s="1"/>
  <c r="AE18" i="2"/>
  <c r="AG18" i="2" s="1"/>
  <c r="Y18" i="2"/>
  <c r="AA17" i="2" s="1"/>
  <c r="V18" i="2"/>
  <c r="X18" i="2" s="1"/>
  <c r="P18" i="2"/>
  <c r="R18" i="2" s="1"/>
  <c r="M18" i="2"/>
  <c r="O18" i="2" s="1"/>
  <c r="J18" i="2"/>
  <c r="L18" i="2" s="1"/>
  <c r="G12" i="2" l="1"/>
  <c r="D12" i="2" l="1"/>
  <c r="F12" i="2" s="1"/>
  <c r="I12" i="2"/>
  <c r="AE17" i="2"/>
  <c r="AG17" i="2" s="1"/>
  <c r="Y17" i="2"/>
  <c r="V17" i="2"/>
  <c r="X17" i="2" s="1"/>
  <c r="P17" i="2"/>
  <c r="R17" i="2" s="1"/>
  <c r="M17" i="2"/>
  <c r="O17" i="2" s="1"/>
  <c r="J17" i="2"/>
  <c r="L17" i="2" s="1"/>
  <c r="G17" i="2"/>
  <c r="I17" i="2" s="1"/>
  <c r="AB18" i="2" l="1"/>
  <c r="AB17" i="2" l="1"/>
  <c r="AD17" i="2" s="1"/>
  <c r="AD18" i="2"/>
  <c r="S21" i="2"/>
  <c r="D21" i="2" l="1"/>
  <c r="F21" i="2" s="1"/>
  <c r="U21" i="2"/>
  <c r="S18" i="2"/>
  <c r="U18" i="2" s="1"/>
  <c r="S17" i="2" l="1"/>
  <c r="D18" i="2"/>
  <c r="F18" i="2" s="1"/>
  <c r="G10" i="2"/>
  <c r="I10" i="2" s="1"/>
  <c r="G7" i="2"/>
  <c r="I7" i="2" s="1"/>
  <c r="AE10" i="2"/>
  <c r="AG10" i="2" s="1"/>
  <c r="AB10" i="2"/>
  <c r="AD10" i="2" s="1"/>
  <c r="Y10" i="2"/>
  <c r="V10" i="2"/>
  <c r="X10" i="2" s="1"/>
  <c r="S10" i="2"/>
  <c r="U10" i="2" s="1"/>
  <c r="P10" i="2"/>
  <c r="R10" i="2" s="1"/>
  <c r="M10" i="2"/>
  <c r="O10" i="2" s="1"/>
  <c r="J10" i="2"/>
  <c r="L10" i="2" s="1"/>
  <c r="AE7" i="2"/>
  <c r="AG7" i="2" s="1"/>
  <c r="AB7" i="2"/>
  <c r="AD7" i="2" s="1"/>
  <c r="Y7" i="2"/>
  <c r="V7" i="2"/>
  <c r="X7" i="2" s="1"/>
  <c r="S7" i="2"/>
  <c r="U7" i="2" s="1"/>
  <c r="P7" i="2"/>
  <c r="R7" i="2" s="1"/>
  <c r="M7" i="2"/>
  <c r="O7" i="2" s="1"/>
  <c r="J7" i="2"/>
  <c r="L7" i="2" s="1"/>
  <c r="D17" i="2" l="1"/>
  <c r="F17" i="2" s="1"/>
  <c r="U17" i="2"/>
  <c r="D7" i="2"/>
  <c r="F7" i="2" s="1"/>
  <c r="D10" i="2"/>
  <c r="F10" i="2" s="1"/>
  <c r="J34" i="2"/>
  <c r="L34" i="2" s="1"/>
  <c r="P34" i="2"/>
  <c r="R34" i="2" s="1"/>
  <c r="M34" i="2"/>
  <c r="O34" i="2" s="1"/>
  <c r="S34" i="2"/>
  <c r="U34" i="2" s="1"/>
  <c r="G34" i="2"/>
  <c r="I34" i="2" s="1"/>
  <c r="V34" i="2"/>
  <c r="X34" i="2" s="1"/>
  <c r="Y34" i="2"/>
  <c r="AB34" i="2"/>
  <c r="AD34" i="2" s="1"/>
  <c r="AE34" i="2"/>
  <c r="AG34" i="2" s="1"/>
  <c r="D34" i="2" l="1"/>
  <c r="F34" i="2" s="1"/>
</calcChain>
</file>

<file path=xl/comments1.xml><?xml version="1.0" encoding="utf-8"?>
<comments xmlns="http://schemas.openxmlformats.org/spreadsheetml/2006/main">
  <authors>
    <author>Автор</author>
  </authors>
  <commentList>
    <comment ref="V2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W2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V3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W3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B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  <comment ref="AC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sharedStrings.xml><?xml version="1.0" encoding="utf-8"?>
<sst xmlns="http://schemas.openxmlformats.org/spreadsheetml/2006/main" count="99" uniqueCount="70">
  <si>
    <t>Показатели</t>
  </si>
  <si>
    <t>1</t>
  </si>
  <si>
    <t>2</t>
  </si>
  <si>
    <t>3</t>
  </si>
  <si>
    <t>Итого по поселениям</t>
  </si>
  <si>
    <t>Амурское СП</t>
  </si>
  <si>
    <t>Верх-Уймонское СП</t>
  </si>
  <si>
    <t>Горбуновское СП</t>
  </si>
  <si>
    <t>Карагайское СП</t>
  </si>
  <si>
    <t>Катандинское СП</t>
  </si>
  <si>
    <t>Огневское СП</t>
  </si>
  <si>
    <t>Талдинское СП</t>
  </si>
  <si>
    <t>Чендекское СП</t>
  </si>
  <si>
    <t xml:space="preserve"> (рублей)</t>
  </si>
  <si>
    <t xml:space="preserve"> Усть-Коксинское СП</t>
  </si>
  <si>
    <t>Итого межбюджетные трансферты бюджетам сельских поселений</t>
  </si>
  <si>
    <t>Иные межбюджетные  трансферты</t>
  </si>
  <si>
    <t>3.1</t>
  </si>
  <si>
    <t>Иные межбюджетные трансферты на организацию благоустройства территории сельского поселения</t>
  </si>
  <si>
    <t>Дотация на выравнивание  бюджетной обеспеченности сельских поселений   из  бюджета МО "Усть-Коксиснкий район" РА</t>
  </si>
  <si>
    <t>Дотация на выравнивание  бюджетной обеспеченности   сельских поселений за счет средств республиканского бюджета</t>
  </si>
  <si>
    <t>Дотации</t>
  </si>
  <si>
    <t>1.1</t>
  </si>
  <si>
    <t>1.2</t>
  </si>
  <si>
    <t>Субсидии</t>
  </si>
  <si>
    <t>2.1</t>
  </si>
  <si>
    <t>Субсидии на софинансирование расходов местных бюджетов на оплату труда и начисления на выплаты по оплате труда работников бюджетной сферы сельских поселений МО "Усть-Коксинский район" Республики Алтай</t>
  </si>
  <si>
    <t>4.</t>
  </si>
  <si>
    <t>Иные межбюджетные  трансферты на осуществление переданных полномочий  "Принятие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ЕГРН"</t>
  </si>
  <si>
    <t>4.1</t>
  </si>
  <si>
    <t xml:space="preserve">Иные межбюджетные  трансферты на осуществление переданных полномочий  </t>
  </si>
  <si>
    <t>Иные межбюджетные трансферты на приобретение энергоресурсов</t>
  </si>
  <si>
    <t>4.1.1</t>
  </si>
  <si>
    <t>4.2</t>
  </si>
  <si>
    <t>4.3</t>
  </si>
  <si>
    <t>Иные межбюджетные трансферты на софинансирование мероприятий комплексного развития сельских территорий ( ремонт памятника воинам ВОВ  в с. Огневка)</t>
  </si>
  <si>
    <t xml:space="preserve"> в том числе:</t>
  </si>
  <si>
    <t>4.1.2</t>
  </si>
  <si>
    <t xml:space="preserve"> на организацию благоустройства территории сельского поселения (уличное освещение)</t>
  </si>
  <si>
    <t>на софинансирование мероприятий комплексного развития сельских территорий (освещение)</t>
  </si>
  <si>
    <t>4.4</t>
  </si>
  <si>
    <t xml:space="preserve">Иные межбюджетные трансферты на проведение выборов </t>
  </si>
  <si>
    <t>4.5</t>
  </si>
  <si>
    <t>Иные межбюджетные трансферты на  осуществление бюджетных инвестиций в форме капитальных вложений  в объекты капитального строительства муниципальной собственности</t>
  </si>
  <si>
    <t>4.6</t>
  </si>
  <si>
    <t>4.1.3</t>
  </si>
  <si>
    <t>иные межбюджетные трансферты на организацию благоустройства территории сельского поселения (прочие)</t>
  </si>
  <si>
    <t>4.7</t>
  </si>
  <si>
    <t>Иные межбюджетные трансферты на   содержание сетей наружного освещения  на объектах,  относящиеся к элементам обустройства автомобильных дорог</t>
  </si>
  <si>
    <t>Иные межбюджетные  трансферты на проведение мероприятий в целях предупреждения и ликвидации  чрезвычайных ситуаций за счет средств резервного фонда МО "Усть-Коксинский район" РА</t>
  </si>
  <si>
    <t>4.8</t>
  </si>
  <si>
    <t>Иные межбюджетные  трансферты на осуществление переданных полномочий "Содержание сетей наружного освещения  на объектах,  относящиеся к элементам обустройства автомобильных дорог"</t>
  </si>
  <si>
    <t xml:space="preserve">Иные межбюджетные трансферты (на содержание имущества) </t>
  </si>
  <si>
    <t>3.2</t>
  </si>
  <si>
    <t>3.3</t>
  </si>
  <si>
    <t>4.1.4</t>
  </si>
  <si>
    <t>3.4</t>
  </si>
  <si>
    <t>Иные межбюджетные  трансферты на осуществление переданных полномочий "Участие в организации деятельности по захоронению твердых коммунальных отходов на территории МО "Усть-Коксинский район"</t>
  </si>
  <si>
    <t>Иные межбюджетные трансферты на осуществление переданных полномочий "Проведение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зон"</t>
  </si>
  <si>
    <t>4.9</t>
  </si>
  <si>
    <t>Иные межбюджетные трансферты на 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</t>
  </si>
  <si>
    <t>иные межбюджетные трансферты на организацию благоустройства территории сельского поселения (буртовка свалок)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</si>
  <si>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</si>
  <si>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Иные межбюджетные трансферты  на выплату заработной платы с учетом повышения МРОТ</t>
  </si>
  <si>
    <t>4.10</t>
  </si>
  <si>
    <t>План</t>
  </si>
  <si>
    <t>Факт</t>
  </si>
  <si>
    <t>% исполнения</t>
  </si>
  <si>
    <t>Исполнение межбюджетных трансфертов бюджетам сельских поселений за 2023 год</t>
  </si>
  <si>
    <t xml:space="preserve">Приложение 10
к отчету "Об исполнении  бюджета
МО "Усть-Коксинский район" за  2023 год"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</si>
</sst>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MS Sans Serif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>
      <alignment vertical="top"/>
    </xf>
  </cellStyleXfs>
  <cellXfs count="43">
    <xf numFmtId="0" fontId="0" fillId="0" borderId="0" xfId="0"/>
    <xf numFmtId="0" fontId="2" fillId="2" borderId="0" xfId="2" applyFill="1" applyBorder="1"/>
    <xf numFmtId="0" fontId="3" fillId="2" borderId="0" xfId="2" applyFont="1" applyFill="1" applyBorder="1"/>
    <xf numFmtId="0" fontId="5" fillId="2" borderId="0" xfId="2" applyFont="1" applyFill="1" applyBorder="1"/>
    <xf numFmtId="49" fontId="7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/>
    </xf>
    <xf numFmtId="0" fontId="2" fillId="2" borderId="0" xfId="2" applyFill="1"/>
    <xf numFmtId="0" fontId="2" fillId="2" borderId="0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3" fillId="2" borderId="8" xfId="2" applyFont="1" applyFill="1" applyBorder="1"/>
    <xf numFmtId="49" fontId="7" fillId="2" borderId="2" xfId="2" applyNumberFormat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right"/>
    </xf>
    <xf numFmtId="49" fontId="4" fillId="2" borderId="0" xfId="0" applyNumberFormat="1" applyFont="1" applyFill="1" applyAlignment="1">
      <alignment horizontal="right" vertical="distributed" wrapText="1" readingOrder="1"/>
    </xf>
    <xf numFmtId="0" fontId="3" fillId="2" borderId="1" xfId="2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 applyAlignment="1">
      <alignment horizontal="center"/>
    </xf>
    <xf numFmtId="0" fontId="3" fillId="2" borderId="5" xfId="2" applyFont="1" applyFill="1" applyBorder="1"/>
    <xf numFmtId="0" fontId="3" fillId="2" borderId="6" xfId="2" applyFont="1" applyFill="1" applyBorder="1"/>
    <xf numFmtId="49" fontId="13" fillId="2" borderId="2" xfId="0" applyNumberFormat="1" applyFont="1" applyFill="1" applyBorder="1" applyAlignment="1">
      <alignment horizontal="left" vertical="center" wrapText="1"/>
    </xf>
    <xf numFmtId="166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7" fillId="2" borderId="2" xfId="2" applyNumberFormat="1" applyFont="1" applyFill="1" applyBorder="1" applyAlignment="1">
      <alignment horizontal="center"/>
    </xf>
    <xf numFmtId="0" fontId="3" fillId="2" borderId="7" xfId="2" applyFont="1" applyFill="1" applyBorder="1"/>
    <xf numFmtId="49" fontId="3" fillId="0" borderId="2" xfId="2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left" vertical="center" wrapText="1"/>
    </xf>
    <xf numFmtId="166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2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>
      <alignment horizontal="center" vertical="center"/>
    </xf>
    <xf numFmtId="166" fontId="3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2" xfId="2" applyFont="1" applyFill="1" applyBorder="1"/>
    <xf numFmtId="0" fontId="3" fillId="2" borderId="0" xfId="2" applyNumberFormat="1" applyFont="1" applyFill="1" applyBorder="1"/>
    <xf numFmtId="166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2" applyNumberFormat="1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 applyProtection="1">
      <alignment horizontal="justify" vertical="center"/>
      <protection locked="0"/>
    </xf>
    <xf numFmtId="49" fontId="4" fillId="2" borderId="0" xfId="0" applyNumberFormat="1" applyFont="1" applyFill="1" applyAlignment="1">
      <alignment horizontal="right" vertical="distributed" wrapText="1" readingOrder="1"/>
    </xf>
    <xf numFmtId="0" fontId="7" fillId="2" borderId="2" xfId="2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/>
    </xf>
    <xf numFmtId="165" fontId="7" fillId="2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Прил 22,23,24" xfId="2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F61"/>
  <sheetViews>
    <sheetView tabSelected="1" view="pageBreakPreview" topLeftCell="F1" zoomScale="115" zoomScaleNormal="100" zoomScaleSheetLayoutView="115" workbookViewId="0">
      <selection activeCell="Z12" sqref="Z12"/>
    </sheetView>
  </sheetViews>
  <sheetFormatPr defaultColWidth="8" defaultRowHeight="12.75" x14ac:dyDescent="0.2"/>
  <cols>
    <col min="1" max="1" width="0.28515625" style="6" hidden="1" customWidth="1"/>
    <col min="2" max="2" width="6" style="8" customWidth="1"/>
    <col min="3" max="3" width="36.85546875" style="9" customWidth="1"/>
    <col min="4" max="4" width="12.28515625" style="1" customWidth="1"/>
    <col min="5" max="5" width="11.140625" style="1" customWidth="1"/>
    <col min="6" max="6" width="7.85546875" style="1" customWidth="1"/>
    <col min="7" max="7" width="10.85546875" style="1" customWidth="1"/>
    <col min="8" max="8" width="11.5703125" style="1" customWidth="1"/>
    <col min="9" max="9" width="8.5703125" style="1" customWidth="1"/>
    <col min="10" max="10" width="10.140625" style="1" customWidth="1"/>
    <col min="11" max="11" width="12.140625" style="1" customWidth="1"/>
    <col min="12" max="12" width="8.5703125" style="1" customWidth="1"/>
    <col min="13" max="13" width="11.42578125" style="1" customWidth="1"/>
    <col min="14" max="14" width="10.85546875" style="1" customWidth="1"/>
    <col min="15" max="15" width="8" style="1" customWidth="1"/>
    <col min="16" max="17" width="10.5703125" style="1" customWidth="1"/>
    <col min="18" max="18" width="7.5703125" style="1" customWidth="1"/>
    <col min="19" max="19" width="10.5703125" style="1" customWidth="1"/>
    <col min="20" max="20" width="10" style="1" customWidth="1"/>
    <col min="21" max="21" width="8.28515625" style="1" customWidth="1"/>
    <col min="22" max="22" width="11" style="1" customWidth="1"/>
    <col min="23" max="23" width="11.5703125" style="1" customWidth="1"/>
    <col min="24" max="24" width="8.28515625" style="1" customWidth="1"/>
    <col min="25" max="25" width="12.7109375" style="1" customWidth="1"/>
    <col min="26" max="26" width="12.5703125" style="1" customWidth="1"/>
    <col min="27" max="27" width="8.5703125" style="1" customWidth="1"/>
    <col min="28" max="28" width="10" style="1" customWidth="1"/>
    <col min="29" max="29" width="11.28515625" style="1" customWidth="1"/>
    <col min="30" max="30" width="8.42578125" style="1" customWidth="1"/>
    <col min="31" max="32" width="10.42578125" style="1" customWidth="1"/>
    <col min="33" max="33" width="8.5703125" style="1" customWidth="1"/>
    <col min="34" max="39" width="8" style="1" customWidth="1"/>
    <col min="40" max="213" width="6.7109375" style="6" customWidth="1"/>
    <col min="214" max="214" width="15.140625" style="6" customWidth="1"/>
    <col min="215" max="241" width="8" style="6" customWidth="1"/>
    <col min="242" max="449" width="8" style="6"/>
    <col min="450" max="450" width="19" style="6" customWidth="1"/>
    <col min="451" max="451" width="0" style="6" hidden="1" customWidth="1"/>
    <col min="452" max="452" width="6" style="6" customWidth="1"/>
    <col min="453" max="453" width="42.140625" style="6" customWidth="1"/>
    <col min="454" max="454" width="0" style="6" hidden="1" customWidth="1"/>
    <col min="455" max="455" width="12.7109375" style="6" customWidth="1"/>
    <col min="456" max="456" width="13.5703125" style="6" customWidth="1"/>
    <col min="457" max="457" width="14" style="6" customWidth="1"/>
    <col min="458" max="458" width="13.85546875" style="6" customWidth="1"/>
    <col min="459" max="459" width="12.5703125" style="6" customWidth="1"/>
    <col min="460" max="462" width="12.7109375" style="6" customWidth="1"/>
    <col min="463" max="468" width="0" style="6" hidden="1" customWidth="1"/>
    <col min="469" max="469" width="12.140625" style="6" customWidth="1"/>
    <col min="470" max="470" width="15.140625" style="6" customWidth="1"/>
    <col min="471" max="497" width="8" style="6" customWidth="1"/>
    <col min="498" max="705" width="8" style="6"/>
    <col min="706" max="706" width="19" style="6" customWidth="1"/>
    <col min="707" max="707" width="0" style="6" hidden="1" customWidth="1"/>
    <col min="708" max="708" width="6" style="6" customWidth="1"/>
    <col min="709" max="709" width="42.140625" style="6" customWidth="1"/>
    <col min="710" max="710" width="0" style="6" hidden="1" customWidth="1"/>
    <col min="711" max="711" width="12.7109375" style="6" customWidth="1"/>
    <col min="712" max="712" width="13.5703125" style="6" customWidth="1"/>
    <col min="713" max="713" width="14" style="6" customWidth="1"/>
    <col min="714" max="714" width="13.85546875" style="6" customWidth="1"/>
    <col min="715" max="715" width="12.5703125" style="6" customWidth="1"/>
    <col min="716" max="718" width="12.7109375" style="6" customWidth="1"/>
    <col min="719" max="724" width="0" style="6" hidden="1" customWidth="1"/>
    <col min="725" max="725" width="12.140625" style="6" customWidth="1"/>
    <col min="726" max="726" width="15.140625" style="6" customWidth="1"/>
    <col min="727" max="753" width="8" style="6" customWidth="1"/>
    <col min="754" max="961" width="8" style="6"/>
    <col min="962" max="962" width="19" style="6" customWidth="1"/>
    <col min="963" max="963" width="0" style="6" hidden="1" customWidth="1"/>
    <col min="964" max="964" width="6" style="6" customWidth="1"/>
    <col min="965" max="965" width="42.140625" style="6" customWidth="1"/>
    <col min="966" max="966" width="0" style="6" hidden="1" customWidth="1"/>
    <col min="967" max="967" width="12.7109375" style="6" customWidth="1"/>
    <col min="968" max="968" width="13.5703125" style="6" customWidth="1"/>
    <col min="969" max="969" width="14" style="6" customWidth="1"/>
    <col min="970" max="970" width="13.85546875" style="6" customWidth="1"/>
    <col min="971" max="971" width="12.5703125" style="6" customWidth="1"/>
    <col min="972" max="974" width="12.7109375" style="6" customWidth="1"/>
    <col min="975" max="980" width="0" style="6" hidden="1" customWidth="1"/>
    <col min="981" max="981" width="12.140625" style="6" customWidth="1"/>
    <col min="982" max="982" width="15.140625" style="6" customWidth="1"/>
    <col min="983" max="1009" width="8" style="6" customWidth="1"/>
    <col min="1010" max="1217" width="8" style="6"/>
    <col min="1218" max="1218" width="19" style="6" customWidth="1"/>
    <col min="1219" max="1219" width="0" style="6" hidden="1" customWidth="1"/>
    <col min="1220" max="1220" width="6" style="6" customWidth="1"/>
    <col min="1221" max="1221" width="42.140625" style="6" customWidth="1"/>
    <col min="1222" max="1222" width="0" style="6" hidden="1" customWidth="1"/>
    <col min="1223" max="1223" width="12.7109375" style="6" customWidth="1"/>
    <col min="1224" max="1224" width="13.5703125" style="6" customWidth="1"/>
    <col min="1225" max="1225" width="14" style="6" customWidth="1"/>
    <col min="1226" max="1226" width="13.85546875" style="6" customWidth="1"/>
    <col min="1227" max="1227" width="12.5703125" style="6" customWidth="1"/>
    <col min="1228" max="1230" width="12.7109375" style="6" customWidth="1"/>
    <col min="1231" max="1236" width="0" style="6" hidden="1" customWidth="1"/>
    <col min="1237" max="1237" width="12.140625" style="6" customWidth="1"/>
    <col min="1238" max="1238" width="15.140625" style="6" customWidth="1"/>
    <col min="1239" max="1265" width="8" style="6" customWidth="1"/>
    <col min="1266" max="1473" width="8" style="6"/>
    <col min="1474" max="1474" width="19" style="6" customWidth="1"/>
    <col min="1475" max="1475" width="0" style="6" hidden="1" customWidth="1"/>
    <col min="1476" max="1476" width="6" style="6" customWidth="1"/>
    <col min="1477" max="1477" width="42.140625" style="6" customWidth="1"/>
    <col min="1478" max="1478" width="0" style="6" hidden="1" customWidth="1"/>
    <col min="1479" max="1479" width="12.7109375" style="6" customWidth="1"/>
    <col min="1480" max="1480" width="13.5703125" style="6" customWidth="1"/>
    <col min="1481" max="1481" width="14" style="6" customWidth="1"/>
    <col min="1482" max="1482" width="13.85546875" style="6" customWidth="1"/>
    <col min="1483" max="1483" width="12.5703125" style="6" customWidth="1"/>
    <col min="1484" max="1486" width="12.7109375" style="6" customWidth="1"/>
    <col min="1487" max="1492" width="0" style="6" hidden="1" customWidth="1"/>
    <col min="1493" max="1493" width="12.140625" style="6" customWidth="1"/>
    <col min="1494" max="1494" width="15.140625" style="6" customWidth="1"/>
    <col min="1495" max="1521" width="8" style="6" customWidth="1"/>
    <col min="1522" max="1729" width="8" style="6"/>
    <col min="1730" max="1730" width="19" style="6" customWidth="1"/>
    <col min="1731" max="1731" width="0" style="6" hidden="1" customWidth="1"/>
    <col min="1732" max="1732" width="6" style="6" customWidth="1"/>
    <col min="1733" max="1733" width="42.140625" style="6" customWidth="1"/>
    <col min="1734" max="1734" width="0" style="6" hidden="1" customWidth="1"/>
    <col min="1735" max="1735" width="12.7109375" style="6" customWidth="1"/>
    <col min="1736" max="1736" width="13.5703125" style="6" customWidth="1"/>
    <col min="1737" max="1737" width="14" style="6" customWidth="1"/>
    <col min="1738" max="1738" width="13.85546875" style="6" customWidth="1"/>
    <col min="1739" max="1739" width="12.5703125" style="6" customWidth="1"/>
    <col min="1740" max="1742" width="12.7109375" style="6" customWidth="1"/>
    <col min="1743" max="1748" width="0" style="6" hidden="1" customWidth="1"/>
    <col min="1749" max="1749" width="12.140625" style="6" customWidth="1"/>
    <col min="1750" max="1750" width="15.140625" style="6" customWidth="1"/>
    <col min="1751" max="1777" width="8" style="6" customWidth="1"/>
    <col min="1778" max="1985" width="8" style="6"/>
    <col min="1986" max="1986" width="19" style="6" customWidth="1"/>
    <col min="1987" max="1987" width="0" style="6" hidden="1" customWidth="1"/>
    <col min="1988" max="1988" width="6" style="6" customWidth="1"/>
    <col min="1989" max="1989" width="42.140625" style="6" customWidth="1"/>
    <col min="1990" max="1990" width="0" style="6" hidden="1" customWidth="1"/>
    <col min="1991" max="1991" width="12.7109375" style="6" customWidth="1"/>
    <col min="1992" max="1992" width="13.5703125" style="6" customWidth="1"/>
    <col min="1993" max="1993" width="14" style="6" customWidth="1"/>
    <col min="1994" max="1994" width="13.85546875" style="6" customWidth="1"/>
    <col min="1995" max="1995" width="12.5703125" style="6" customWidth="1"/>
    <col min="1996" max="1998" width="12.7109375" style="6" customWidth="1"/>
    <col min="1999" max="2004" width="0" style="6" hidden="1" customWidth="1"/>
    <col min="2005" max="2005" width="12.140625" style="6" customWidth="1"/>
    <col min="2006" max="2006" width="15.140625" style="6" customWidth="1"/>
    <col min="2007" max="2033" width="8" style="6" customWidth="1"/>
    <col min="2034" max="2241" width="8" style="6"/>
    <col min="2242" max="2242" width="19" style="6" customWidth="1"/>
    <col min="2243" max="2243" width="0" style="6" hidden="1" customWidth="1"/>
    <col min="2244" max="2244" width="6" style="6" customWidth="1"/>
    <col min="2245" max="2245" width="42.140625" style="6" customWidth="1"/>
    <col min="2246" max="2246" width="0" style="6" hidden="1" customWidth="1"/>
    <col min="2247" max="2247" width="12.7109375" style="6" customWidth="1"/>
    <col min="2248" max="2248" width="13.5703125" style="6" customWidth="1"/>
    <col min="2249" max="2249" width="14" style="6" customWidth="1"/>
    <col min="2250" max="2250" width="13.85546875" style="6" customWidth="1"/>
    <col min="2251" max="2251" width="12.5703125" style="6" customWidth="1"/>
    <col min="2252" max="2254" width="12.7109375" style="6" customWidth="1"/>
    <col min="2255" max="2260" width="0" style="6" hidden="1" customWidth="1"/>
    <col min="2261" max="2261" width="12.140625" style="6" customWidth="1"/>
    <col min="2262" max="2262" width="15.140625" style="6" customWidth="1"/>
    <col min="2263" max="2289" width="8" style="6" customWidth="1"/>
    <col min="2290" max="2497" width="8" style="6"/>
    <col min="2498" max="2498" width="19" style="6" customWidth="1"/>
    <col min="2499" max="2499" width="0" style="6" hidden="1" customWidth="1"/>
    <col min="2500" max="2500" width="6" style="6" customWidth="1"/>
    <col min="2501" max="2501" width="42.140625" style="6" customWidth="1"/>
    <col min="2502" max="2502" width="0" style="6" hidden="1" customWidth="1"/>
    <col min="2503" max="2503" width="12.7109375" style="6" customWidth="1"/>
    <col min="2504" max="2504" width="13.5703125" style="6" customWidth="1"/>
    <col min="2505" max="2505" width="14" style="6" customWidth="1"/>
    <col min="2506" max="2506" width="13.85546875" style="6" customWidth="1"/>
    <col min="2507" max="2507" width="12.5703125" style="6" customWidth="1"/>
    <col min="2508" max="2510" width="12.7109375" style="6" customWidth="1"/>
    <col min="2511" max="2516" width="0" style="6" hidden="1" customWidth="1"/>
    <col min="2517" max="2517" width="12.140625" style="6" customWidth="1"/>
    <col min="2518" max="2518" width="15.140625" style="6" customWidth="1"/>
    <col min="2519" max="2545" width="8" style="6" customWidth="1"/>
    <col min="2546" max="2753" width="8" style="6"/>
    <col min="2754" max="2754" width="19" style="6" customWidth="1"/>
    <col min="2755" max="2755" width="0" style="6" hidden="1" customWidth="1"/>
    <col min="2756" max="2756" width="6" style="6" customWidth="1"/>
    <col min="2757" max="2757" width="42.140625" style="6" customWidth="1"/>
    <col min="2758" max="2758" width="0" style="6" hidden="1" customWidth="1"/>
    <col min="2759" max="2759" width="12.7109375" style="6" customWidth="1"/>
    <col min="2760" max="2760" width="13.5703125" style="6" customWidth="1"/>
    <col min="2761" max="2761" width="14" style="6" customWidth="1"/>
    <col min="2762" max="2762" width="13.85546875" style="6" customWidth="1"/>
    <col min="2763" max="2763" width="12.5703125" style="6" customWidth="1"/>
    <col min="2764" max="2766" width="12.7109375" style="6" customWidth="1"/>
    <col min="2767" max="2772" width="0" style="6" hidden="1" customWidth="1"/>
    <col min="2773" max="2773" width="12.140625" style="6" customWidth="1"/>
    <col min="2774" max="2774" width="15.140625" style="6" customWidth="1"/>
    <col min="2775" max="2801" width="8" style="6" customWidth="1"/>
    <col min="2802" max="3009" width="8" style="6"/>
    <col min="3010" max="3010" width="19" style="6" customWidth="1"/>
    <col min="3011" max="3011" width="0" style="6" hidden="1" customWidth="1"/>
    <col min="3012" max="3012" width="6" style="6" customWidth="1"/>
    <col min="3013" max="3013" width="42.140625" style="6" customWidth="1"/>
    <col min="3014" max="3014" width="0" style="6" hidden="1" customWidth="1"/>
    <col min="3015" max="3015" width="12.7109375" style="6" customWidth="1"/>
    <col min="3016" max="3016" width="13.5703125" style="6" customWidth="1"/>
    <col min="3017" max="3017" width="14" style="6" customWidth="1"/>
    <col min="3018" max="3018" width="13.85546875" style="6" customWidth="1"/>
    <col min="3019" max="3019" width="12.5703125" style="6" customWidth="1"/>
    <col min="3020" max="3022" width="12.7109375" style="6" customWidth="1"/>
    <col min="3023" max="3028" width="0" style="6" hidden="1" customWidth="1"/>
    <col min="3029" max="3029" width="12.140625" style="6" customWidth="1"/>
    <col min="3030" max="3030" width="15.140625" style="6" customWidth="1"/>
    <col min="3031" max="3057" width="8" style="6" customWidth="1"/>
    <col min="3058" max="3265" width="8" style="6"/>
    <col min="3266" max="3266" width="19" style="6" customWidth="1"/>
    <col min="3267" max="3267" width="0" style="6" hidden="1" customWidth="1"/>
    <col min="3268" max="3268" width="6" style="6" customWidth="1"/>
    <col min="3269" max="3269" width="42.140625" style="6" customWidth="1"/>
    <col min="3270" max="3270" width="0" style="6" hidden="1" customWidth="1"/>
    <col min="3271" max="3271" width="12.7109375" style="6" customWidth="1"/>
    <col min="3272" max="3272" width="13.5703125" style="6" customWidth="1"/>
    <col min="3273" max="3273" width="14" style="6" customWidth="1"/>
    <col min="3274" max="3274" width="13.85546875" style="6" customWidth="1"/>
    <col min="3275" max="3275" width="12.5703125" style="6" customWidth="1"/>
    <col min="3276" max="3278" width="12.7109375" style="6" customWidth="1"/>
    <col min="3279" max="3284" width="0" style="6" hidden="1" customWidth="1"/>
    <col min="3285" max="3285" width="12.140625" style="6" customWidth="1"/>
    <col min="3286" max="3286" width="15.140625" style="6" customWidth="1"/>
    <col min="3287" max="3313" width="8" style="6" customWidth="1"/>
    <col min="3314" max="3521" width="8" style="6"/>
    <col min="3522" max="3522" width="19" style="6" customWidth="1"/>
    <col min="3523" max="3523" width="0" style="6" hidden="1" customWidth="1"/>
    <col min="3524" max="3524" width="6" style="6" customWidth="1"/>
    <col min="3525" max="3525" width="42.140625" style="6" customWidth="1"/>
    <col min="3526" max="3526" width="0" style="6" hidden="1" customWidth="1"/>
    <col min="3527" max="3527" width="12.7109375" style="6" customWidth="1"/>
    <col min="3528" max="3528" width="13.5703125" style="6" customWidth="1"/>
    <col min="3529" max="3529" width="14" style="6" customWidth="1"/>
    <col min="3530" max="3530" width="13.85546875" style="6" customWidth="1"/>
    <col min="3531" max="3531" width="12.5703125" style="6" customWidth="1"/>
    <col min="3532" max="3534" width="12.7109375" style="6" customWidth="1"/>
    <col min="3535" max="3540" width="0" style="6" hidden="1" customWidth="1"/>
    <col min="3541" max="3541" width="12.140625" style="6" customWidth="1"/>
    <col min="3542" max="3542" width="15.140625" style="6" customWidth="1"/>
    <col min="3543" max="3569" width="8" style="6" customWidth="1"/>
    <col min="3570" max="3777" width="8" style="6"/>
    <col min="3778" max="3778" width="19" style="6" customWidth="1"/>
    <col min="3779" max="3779" width="0" style="6" hidden="1" customWidth="1"/>
    <col min="3780" max="3780" width="6" style="6" customWidth="1"/>
    <col min="3781" max="3781" width="42.140625" style="6" customWidth="1"/>
    <col min="3782" max="3782" width="0" style="6" hidden="1" customWidth="1"/>
    <col min="3783" max="3783" width="12.7109375" style="6" customWidth="1"/>
    <col min="3784" max="3784" width="13.5703125" style="6" customWidth="1"/>
    <col min="3785" max="3785" width="14" style="6" customWidth="1"/>
    <col min="3786" max="3786" width="13.85546875" style="6" customWidth="1"/>
    <col min="3787" max="3787" width="12.5703125" style="6" customWidth="1"/>
    <col min="3788" max="3790" width="12.7109375" style="6" customWidth="1"/>
    <col min="3791" max="3796" width="0" style="6" hidden="1" customWidth="1"/>
    <col min="3797" max="3797" width="12.140625" style="6" customWidth="1"/>
    <col min="3798" max="3798" width="15.140625" style="6" customWidth="1"/>
    <col min="3799" max="3825" width="8" style="6" customWidth="1"/>
    <col min="3826" max="4033" width="8" style="6"/>
    <col min="4034" max="4034" width="19" style="6" customWidth="1"/>
    <col min="4035" max="4035" width="0" style="6" hidden="1" customWidth="1"/>
    <col min="4036" max="4036" width="6" style="6" customWidth="1"/>
    <col min="4037" max="4037" width="42.140625" style="6" customWidth="1"/>
    <col min="4038" max="4038" width="0" style="6" hidden="1" customWidth="1"/>
    <col min="4039" max="4039" width="12.7109375" style="6" customWidth="1"/>
    <col min="4040" max="4040" width="13.5703125" style="6" customWidth="1"/>
    <col min="4041" max="4041" width="14" style="6" customWidth="1"/>
    <col min="4042" max="4042" width="13.85546875" style="6" customWidth="1"/>
    <col min="4043" max="4043" width="12.5703125" style="6" customWidth="1"/>
    <col min="4044" max="4046" width="12.7109375" style="6" customWidth="1"/>
    <col min="4047" max="4052" width="0" style="6" hidden="1" customWidth="1"/>
    <col min="4053" max="4053" width="12.140625" style="6" customWidth="1"/>
    <col min="4054" max="4054" width="15.140625" style="6" customWidth="1"/>
    <col min="4055" max="4081" width="8" style="6" customWidth="1"/>
    <col min="4082" max="4289" width="8" style="6"/>
    <col min="4290" max="4290" width="19" style="6" customWidth="1"/>
    <col min="4291" max="4291" width="0" style="6" hidden="1" customWidth="1"/>
    <col min="4292" max="4292" width="6" style="6" customWidth="1"/>
    <col min="4293" max="4293" width="42.140625" style="6" customWidth="1"/>
    <col min="4294" max="4294" width="0" style="6" hidden="1" customWidth="1"/>
    <col min="4295" max="4295" width="12.7109375" style="6" customWidth="1"/>
    <col min="4296" max="4296" width="13.5703125" style="6" customWidth="1"/>
    <col min="4297" max="4297" width="14" style="6" customWidth="1"/>
    <col min="4298" max="4298" width="13.85546875" style="6" customWidth="1"/>
    <col min="4299" max="4299" width="12.5703125" style="6" customWidth="1"/>
    <col min="4300" max="4302" width="12.7109375" style="6" customWidth="1"/>
    <col min="4303" max="4308" width="0" style="6" hidden="1" customWidth="1"/>
    <col min="4309" max="4309" width="12.140625" style="6" customWidth="1"/>
    <col min="4310" max="4310" width="15.140625" style="6" customWidth="1"/>
    <col min="4311" max="4337" width="8" style="6" customWidth="1"/>
    <col min="4338" max="4545" width="8" style="6"/>
    <col min="4546" max="4546" width="19" style="6" customWidth="1"/>
    <col min="4547" max="4547" width="0" style="6" hidden="1" customWidth="1"/>
    <col min="4548" max="4548" width="6" style="6" customWidth="1"/>
    <col min="4549" max="4549" width="42.140625" style="6" customWidth="1"/>
    <col min="4550" max="4550" width="0" style="6" hidden="1" customWidth="1"/>
    <col min="4551" max="4551" width="12.7109375" style="6" customWidth="1"/>
    <col min="4552" max="4552" width="13.5703125" style="6" customWidth="1"/>
    <col min="4553" max="4553" width="14" style="6" customWidth="1"/>
    <col min="4554" max="4554" width="13.85546875" style="6" customWidth="1"/>
    <col min="4555" max="4555" width="12.5703125" style="6" customWidth="1"/>
    <col min="4556" max="4558" width="12.7109375" style="6" customWidth="1"/>
    <col min="4559" max="4564" width="0" style="6" hidden="1" customWidth="1"/>
    <col min="4565" max="4565" width="12.140625" style="6" customWidth="1"/>
    <col min="4566" max="4566" width="15.140625" style="6" customWidth="1"/>
    <col min="4567" max="4593" width="8" style="6" customWidth="1"/>
    <col min="4594" max="4801" width="8" style="6"/>
    <col min="4802" max="4802" width="19" style="6" customWidth="1"/>
    <col min="4803" max="4803" width="0" style="6" hidden="1" customWidth="1"/>
    <col min="4804" max="4804" width="6" style="6" customWidth="1"/>
    <col min="4805" max="4805" width="42.140625" style="6" customWidth="1"/>
    <col min="4806" max="4806" width="0" style="6" hidden="1" customWidth="1"/>
    <col min="4807" max="4807" width="12.7109375" style="6" customWidth="1"/>
    <col min="4808" max="4808" width="13.5703125" style="6" customWidth="1"/>
    <col min="4809" max="4809" width="14" style="6" customWidth="1"/>
    <col min="4810" max="4810" width="13.85546875" style="6" customWidth="1"/>
    <col min="4811" max="4811" width="12.5703125" style="6" customWidth="1"/>
    <col min="4812" max="4814" width="12.7109375" style="6" customWidth="1"/>
    <col min="4815" max="4820" width="0" style="6" hidden="1" customWidth="1"/>
    <col min="4821" max="4821" width="12.140625" style="6" customWidth="1"/>
    <col min="4822" max="4822" width="15.140625" style="6" customWidth="1"/>
    <col min="4823" max="4849" width="8" style="6" customWidth="1"/>
    <col min="4850" max="5057" width="8" style="6"/>
    <col min="5058" max="5058" width="19" style="6" customWidth="1"/>
    <col min="5059" max="5059" width="0" style="6" hidden="1" customWidth="1"/>
    <col min="5060" max="5060" width="6" style="6" customWidth="1"/>
    <col min="5061" max="5061" width="42.140625" style="6" customWidth="1"/>
    <col min="5062" max="5062" width="0" style="6" hidden="1" customWidth="1"/>
    <col min="5063" max="5063" width="12.7109375" style="6" customWidth="1"/>
    <col min="5064" max="5064" width="13.5703125" style="6" customWidth="1"/>
    <col min="5065" max="5065" width="14" style="6" customWidth="1"/>
    <col min="5066" max="5066" width="13.85546875" style="6" customWidth="1"/>
    <col min="5067" max="5067" width="12.5703125" style="6" customWidth="1"/>
    <col min="5068" max="5070" width="12.7109375" style="6" customWidth="1"/>
    <col min="5071" max="5076" width="0" style="6" hidden="1" customWidth="1"/>
    <col min="5077" max="5077" width="12.140625" style="6" customWidth="1"/>
    <col min="5078" max="5078" width="15.140625" style="6" customWidth="1"/>
    <col min="5079" max="5105" width="8" style="6" customWidth="1"/>
    <col min="5106" max="5313" width="8" style="6"/>
    <col min="5314" max="5314" width="19" style="6" customWidth="1"/>
    <col min="5315" max="5315" width="0" style="6" hidden="1" customWidth="1"/>
    <col min="5316" max="5316" width="6" style="6" customWidth="1"/>
    <col min="5317" max="5317" width="42.140625" style="6" customWidth="1"/>
    <col min="5318" max="5318" width="0" style="6" hidden="1" customWidth="1"/>
    <col min="5319" max="5319" width="12.7109375" style="6" customWidth="1"/>
    <col min="5320" max="5320" width="13.5703125" style="6" customWidth="1"/>
    <col min="5321" max="5321" width="14" style="6" customWidth="1"/>
    <col min="5322" max="5322" width="13.85546875" style="6" customWidth="1"/>
    <col min="5323" max="5323" width="12.5703125" style="6" customWidth="1"/>
    <col min="5324" max="5326" width="12.7109375" style="6" customWidth="1"/>
    <col min="5327" max="5332" width="0" style="6" hidden="1" customWidth="1"/>
    <col min="5333" max="5333" width="12.140625" style="6" customWidth="1"/>
    <col min="5334" max="5334" width="15.140625" style="6" customWidth="1"/>
    <col min="5335" max="5361" width="8" style="6" customWidth="1"/>
    <col min="5362" max="5569" width="8" style="6"/>
    <col min="5570" max="5570" width="19" style="6" customWidth="1"/>
    <col min="5571" max="5571" width="0" style="6" hidden="1" customWidth="1"/>
    <col min="5572" max="5572" width="6" style="6" customWidth="1"/>
    <col min="5573" max="5573" width="42.140625" style="6" customWidth="1"/>
    <col min="5574" max="5574" width="0" style="6" hidden="1" customWidth="1"/>
    <col min="5575" max="5575" width="12.7109375" style="6" customWidth="1"/>
    <col min="5576" max="5576" width="13.5703125" style="6" customWidth="1"/>
    <col min="5577" max="5577" width="14" style="6" customWidth="1"/>
    <col min="5578" max="5578" width="13.85546875" style="6" customWidth="1"/>
    <col min="5579" max="5579" width="12.5703125" style="6" customWidth="1"/>
    <col min="5580" max="5582" width="12.7109375" style="6" customWidth="1"/>
    <col min="5583" max="5588" width="0" style="6" hidden="1" customWidth="1"/>
    <col min="5589" max="5589" width="12.140625" style="6" customWidth="1"/>
    <col min="5590" max="5590" width="15.140625" style="6" customWidth="1"/>
    <col min="5591" max="5617" width="8" style="6" customWidth="1"/>
    <col min="5618" max="5825" width="8" style="6"/>
    <col min="5826" max="5826" width="19" style="6" customWidth="1"/>
    <col min="5827" max="5827" width="0" style="6" hidden="1" customWidth="1"/>
    <col min="5828" max="5828" width="6" style="6" customWidth="1"/>
    <col min="5829" max="5829" width="42.140625" style="6" customWidth="1"/>
    <col min="5830" max="5830" width="0" style="6" hidden="1" customWidth="1"/>
    <col min="5831" max="5831" width="12.7109375" style="6" customWidth="1"/>
    <col min="5832" max="5832" width="13.5703125" style="6" customWidth="1"/>
    <col min="5833" max="5833" width="14" style="6" customWidth="1"/>
    <col min="5834" max="5834" width="13.85546875" style="6" customWidth="1"/>
    <col min="5835" max="5835" width="12.5703125" style="6" customWidth="1"/>
    <col min="5836" max="5838" width="12.7109375" style="6" customWidth="1"/>
    <col min="5839" max="5844" width="0" style="6" hidden="1" customWidth="1"/>
    <col min="5845" max="5845" width="12.140625" style="6" customWidth="1"/>
    <col min="5846" max="5846" width="15.140625" style="6" customWidth="1"/>
    <col min="5847" max="5873" width="8" style="6" customWidth="1"/>
    <col min="5874" max="6081" width="8" style="6"/>
    <col min="6082" max="6082" width="19" style="6" customWidth="1"/>
    <col min="6083" max="6083" width="0" style="6" hidden="1" customWidth="1"/>
    <col min="6084" max="6084" width="6" style="6" customWidth="1"/>
    <col min="6085" max="6085" width="42.140625" style="6" customWidth="1"/>
    <col min="6086" max="6086" width="0" style="6" hidden="1" customWidth="1"/>
    <col min="6087" max="6087" width="12.7109375" style="6" customWidth="1"/>
    <col min="6088" max="6088" width="13.5703125" style="6" customWidth="1"/>
    <col min="6089" max="6089" width="14" style="6" customWidth="1"/>
    <col min="6090" max="6090" width="13.85546875" style="6" customWidth="1"/>
    <col min="6091" max="6091" width="12.5703125" style="6" customWidth="1"/>
    <col min="6092" max="6094" width="12.7109375" style="6" customWidth="1"/>
    <col min="6095" max="6100" width="0" style="6" hidden="1" customWidth="1"/>
    <col min="6101" max="6101" width="12.140625" style="6" customWidth="1"/>
    <col min="6102" max="6102" width="15.140625" style="6" customWidth="1"/>
    <col min="6103" max="6129" width="8" style="6" customWidth="1"/>
    <col min="6130" max="6337" width="8" style="6"/>
    <col min="6338" max="6338" width="19" style="6" customWidth="1"/>
    <col min="6339" max="6339" width="0" style="6" hidden="1" customWidth="1"/>
    <col min="6340" max="6340" width="6" style="6" customWidth="1"/>
    <col min="6341" max="6341" width="42.140625" style="6" customWidth="1"/>
    <col min="6342" max="6342" width="0" style="6" hidden="1" customWidth="1"/>
    <col min="6343" max="6343" width="12.7109375" style="6" customWidth="1"/>
    <col min="6344" max="6344" width="13.5703125" style="6" customWidth="1"/>
    <col min="6345" max="6345" width="14" style="6" customWidth="1"/>
    <col min="6346" max="6346" width="13.85546875" style="6" customWidth="1"/>
    <col min="6347" max="6347" width="12.5703125" style="6" customWidth="1"/>
    <col min="6348" max="6350" width="12.7109375" style="6" customWidth="1"/>
    <col min="6351" max="6356" width="0" style="6" hidden="1" customWidth="1"/>
    <col min="6357" max="6357" width="12.140625" style="6" customWidth="1"/>
    <col min="6358" max="6358" width="15.140625" style="6" customWidth="1"/>
    <col min="6359" max="6385" width="8" style="6" customWidth="1"/>
    <col min="6386" max="6593" width="8" style="6"/>
    <col min="6594" max="6594" width="19" style="6" customWidth="1"/>
    <col min="6595" max="6595" width="0" style="6" hidden="1" customWidth="1"/>
    <col min="6596" max="6596" width="6" style="6" customWidth="1"/>
    <col min="6597" max="6597" width="42.140625" style="6" customWidth="1"/>
    <col min="6598" max="6598" width="0" style="6" hidden="1" customWidth="1"/>
    <col min="6599" max="6599" width="12.7109375" style="6" customWidth="1"/>
    <col min="6600" max="6600" width="13.5703125" style="6" customWidth="1"/>
    <col min="6601" max="6601" width="14" style="6" customWidth="1"/>
    <col min="6602" max="6602" width="13.85546875" style="6" customWidth="1"/>
    <col min="6603" max="6603" width="12.5703125" style="6" customWidth="1"/>
    <col min="6604" max="6606" width="12.7109375" style="6" customWidth="1"/>
    <col min="6607" max="6612" width="0" style="6" hidden="1" customWidth="1"/>
    <col min="6613" max="6613" width="12.140625" style="6" customWidth="1"/>
    <col min="6614" max="6614" width="15.140625" style="6" customWidth="1"/>
    <col min="6615" max="6641" width="8" style="6" customWidth="1"/>
    <col min="6642" max="6849" width="8" style="6"/>
    <col min="6850" max="6850" width="19" style="6" customWidth="1"/>
    <col min="6851" max="6851" width="0" style="6" hidden="1" customWidth="1"/>
    <col min="6852" max="6852" width="6" style="6" customWidth="1"/>
    <col min="6853" max="6853" width="42.140625" style="6" customWidth="1"/>
    <col min="6854" max="6854" width="0" style="6" hidden="1" customWidth="1"/>
    <col min="6855" max="6855" width="12.7109375" style="6" customWidth="1"/>
    <col min="6856" max="6856" width="13.5703125" style="6" customWidth="1"/>
    <col min="6857" max="6857" width="14" style="6" customWidth="1"/>
    <col min="6858" max="6858" width="13.85546875" style="6" customWidth="1"/>
    <col min="6859" max="6859" width="12.5703125" style="6" customWidth="1"/>
    <col min="6860" max="6862" width="12.7109375" style="6" customWidth="1"/>
    <col min="6863" max="6868" width="0" style="6" hidden="1" customWidth="1"/>
    <col min="6869" max="6869" width="12.140625" style="6" customWidth="1"/>
    <col min="6870" max="6870" width="15.140625" style="6" customWidth="1"/>
    <col min="6871" max="6897" width="8" style="6" customWidth="1"/>
    <col min="6898" max="7105" width="8" style="6"/>
    <col min="7106" max="7106" width="19" style="6" customWidth="1"/>
    <col min="7107" max="7107" width="0" style="6" hidden="1" customWidth="1"/>
    <col min="7108" max="7108" width="6" style="6" customWidth="1"/>
    <col min="7109" max="7109" width="42.140625" style="6" customWidth="1"/>
    <col min="7110" max="7110" width="0" style="6" hidden="1" customWidth="1"/>
    <col min="7111" max="7111" width="12.7109375" style="6" customWidth="1"/>
    <col min="7112" max="7112" width="13.5703125" style="6" customWidth="1"/>
    <col min="7113" max="7113" width="14" style="6" customWidth="1"/>
    <col min="7114" max="7114" width="13.85546875" style="6" customWidth="1"/>
    <col min="7115" max="7115" width="12.5703125" style="6" customWidth="1"/>
    <col min="7116" max="7118" width="12.7109375" style="6" customWidth="1"/>
    <col min="7119" max="7124" width="0" style="6" hidden="1" customWidth="1"/>
    <col min="7125" max="7125" width="12.140625" style="6" customWidth="1"/>
    <col min="7126" max="7126" width="15.140625" style="6" customWidth="1"/>
    <col min="7127" max="7153" width="8" style="6" customWidth="1"/>
    <col min="7154" max="7361" width="8" style="6"/>
    <col min="7362" max="7362" width="19" style="6" customWidth="1"/>
    <col min="7363" max="7363" width="0" style="6" hidden="1" customWidth="1"/>
    <col min="7364" max="7364" width="6" style="6" customWidth="1"/>
    <col min="7365" max="7365" width="42.140625" style="6" customWidth="1"/>
    <col min="7366" max="7366" width="0" style="6" hidden="1" customWidth="1"/>
    <col min="7367" max="7367" width="12.7109375" style="6" customWidth="1"/>
    <col min="7368" max="7368" width="13.5703125" style="6" customWidth="1"/>
    <col min="7369" max="7369" width="14" style="6" customWidth="1"/>
    <col min="7370" max="7370" width="13.85546875" style="6" customWidth="1"/>
    <col min="7371" max="7371" width="12.5703125" style="6" customWidth="1"/>
    <col min="7372" max="7374" width="12.7109375" style="6" customWidth="1"/>
    <col min="7375" max="7380" width="0" style="6" hidden="1" customWidth="1"/>
    <col min="7381" max="7381" width="12.140625" style="6" customWidth="1"/>
    <col min="7382" max="7382" width="15.140625" style="6" customWidth="1"/>
    <col min="7383" max="7409" width="8" style="6" customWidth="1"/>
    <col min="7410" max="7617" width="8" style="6"/>
    <col min="7618" max="7618" width="19" style="6" customWidth="1"/>
    <col min="7619" max="7619" width="0" style="6" hidden="1" customWidth="1"/>
    <col min="7620" max="7620" width="6" style="6" customWidth="1"/>
    <col min="7621" max="7621" width="42.140625" style="6" customWidth="1"/>
    <col min="7622" max="7622" width="0" style="6" hidden="1" customWidth="1"/>
    <col min="7623" max="7623" width="12.7109375" style="6" customWidth="1"/>
    <col min="7624" max="7624" width="13.5703125" style="6" customWidth="1"/>
    <col min="7625" max="7625" width="14" style="6" customWidth="1"/>
    <col min="7626" max="7626" width="13.85546875" style="6" customWidth="1"/>
    <col min="7627" max="7627" width="12.5703125" style="6" customWidth="1"/>
    <col min="7628" max="7630" width="12.7109375" style="6" customWidth="1"/>
    <col min="7631" max="7636" width="0" style="6" hidden="1" customWidth="1"/>
    <col min="7637" max="7637" width="12.140625" style="6" customWidth="1"/>
    <col min="7638" max="7638" width="15.140625" style="6" customWidth="1"/>
    <col min="7639" max="7665" width="8" style="6" customWidth="1"/>
    <col min="7666" max="7873" width="8" style="6"/>
    <col min="7874" max="7874" width="19" style="6" customWidth="1"/>
    <col min="7875" max="7875" width="0" style="6" hidden="1" customWidth="1"/>
    <col min="7876" max="7876" width="6" style="6" customWidth="1"/>
    <col min="7877" max="7877" width="42.140625" style="6" customWidth="1"/>
    <col min="7878" max="7878" width="0" style="6" hidden="1" customWidth="1"/>
    <col min="7879" max="7879" width="12.7109375" style="6" customWidth="1"/>
    <col min="7880" max="7880" width="13.5703125" style="6" customWidth="1"/>
    <col min="7881" max="7881" width="14" style="6" customWidth="1"/>
    <col min="7882" max="7882" width="13.85546875" style="6" customWidth="1"/>
    <col min="7883" max="7883" width="12.5703125" style="6" customWidth="1"/>
    <col min="7884" max="7886" width="12.7109375" style="6" customWidth="1"/>
    <col min="7887" max="7892" width="0" style="6" hidden="1" customWidth="1"/>
    <col min="7893" max="7893" width="12.140625" style="6" customWidth="1"/>
    <col min="7894" max="7894" width="15.140625" style="6" customWidth="1"/>
    <col min="7895" max="7921" width="8" style="6" customWidth="1"/>
    <col min="7922" max="8129" width="8" style="6"/>
    <col min="8130" max="8130" width="19" style="6" customWidth="1"/>
    <col min="8131" max="8131" width="0" style="6" hidden="1" customWidth="1"/>
    <col min="8132" max="8132" width="6" style="6" customWidth="1"/>
    <col min="8133" max="8133" width="42.140625" style="6" customWidth="1"/>
    <col min="8134" max="8134" width="0" style="6" hidden="1" customWidth="1"/>
    <col min="8135" max="8135" width="12.7109375" style="6" customWidth="1"/>
    <col min="8136" max="8136" width="13.5703125" style="6" customWidth="1"/>
    <col min="8137" max="8137" width="14" style="6" customWidth="1"/>
    <col min="8138" max="8138" width="13.85546875" style="6" customWidth="1"/>
    <col min="8139" max="8139" width="12.5703125" style="6" customWidth="1"/>
    <col min="8140" max="8142" width="12.7109375" style="6" customWidth="1"/>
    <col min="8143" max="8148" width="0" style="6" hidden="1" customWidth="1"/>
    <col min="8149" max="8149" width="12.140625" style="6" customWidth="1"/>
    <col min="8150" max="8150" width="15.140625" style="6" customWidth="1"/>
    <col min="8151" max="8177" width="8" style="6" customWidth="1"/>
    <col min="8178" max="8385" width="8" style="6"/>
    <col min="8386" max="8386" width="19" style="6" customWidth="1"/>
    <col min="8387" max="8387" width="0" style="6" hidden="1" customWidth="1"/>
    <col min="8388" max="8388" width="6" style="6" customWidth="1"/>
    <col min="8389" max="8389" width="42.140625" style="6" customWidth="1"/>
    <col min="8390" max="8390" width="0" style="6" hidden="1" customWidth="1"/>
    <col min="8391" max="8391" width="12.7109375" style="6" customWidth="1"/>
    <col min="8392" max="8392" width="13.5703125" style="6" customWidth="1"/>
    <col min="8393" max="8393" width="14" style="6" customWidth="1"/>
    <col min="8394" max="8394" width="13.85546875" style="6" customWidth="1"/>
    <col min="8395" max="8395" width="12.5703125" style="6" customWidth="1"/>
    <col min="8396" max="8398" width="12.7109375" style="6" customWidth="1"/>
    <col min="8399" max="8404" width="0" style="6" hidden="1" customWidth="1"/>
    <col min="8405" max="8405" width="12.140625" style="6" customWidth="1"/>
    <col min="8406" max="8406" width="15.140625" style="6" customWidth="1"/>
    <col min="8407" max="8433" width="8" style="6" customWidth="1"/>
    <col min="8434" max="8641" width="8" style="6"/>
    <col min="8642" max="8642" width="19" style="6" customWidth="1"/>
    <col min="8643" max="8643" width="0" style="6" hidden="1" customWidth="1"/>
    <col min="8644" max="8644" width="6" style="6" customWidth="1"/>
    <col min="8645" max="8645" width="42.140625" style="6" customWidth="1"/>
    <col min="8646" max="8646" width="0" style="6" hidden="1" customWidth="1"/>
    <col min="8647" max="8647" width="12.7109375" style="6" customWidth="1"/>
    <col min="8648" max="8648" width="13.5703125" style="6" customWidth="1"/>
    <col min="8649" max="8649" width="14" style="6" customWidth="1"/>
    <col min="8650" max="8650" width="13.85546875" style="6" customWidth="1"/>
    <col min="8651" max="8651" width="12.5703125" style="6" customWidth="1"/>
    <col min="8652" max="8654" width="12.7109375" style="6" customWidth="1"/>
    <col min="8655" max="8660" width="0" style="6" hidden="1" customWidth="1"/>
    <col min="8661" max="8661" width="12.140625" style="6" customWidth="1"/>
    <col min="8662" max="8662" width="15.140625" style="6" customWidth="1"/>
    <col min="8663" max="8689" width="8" style="6" customWidth="1"/>
    <col min="8690" max="8897" width="8" style="6"/>
    <col min="8898" max="8898" width="19" style="6" customWidth="1"/>
    <col min="8899" max="8899" width="0" style="6" hidden="1" customWidth="1"/>
    <col min="8900" max="8900" width="6" style="6" customWidth="1"/>
    <col min="8901" max="8901" width="42.140625" style="6" customWidth="1"/>
    <col min="8902" max="8902" width="0" style="6" hidden="1" customWidth="1"/>
    <col min="8903" max="8903" width="12.7109375" style="6" customWidth="1"/>
    <col min="8904" max="8904" width="13.5703125" style="6" customWidth="1"/>
    <col min="8905" max="8905" width="14" style="6" customWidth="1"/>
    <col min="8906" max="8906" width="13.85546875" style="6" customWidth="1"/>
    <col min="8907" max="8907" width="12.5703125" style="6" customWidth="1"/>
    <col min="8908" max="8910" width="12.7109375" style="6" customWidth="1"/>
    <col min="8911" max="8916" width="0" style="6" hidden="1" customWidth="1"/>
    <col min="8917" max="8917" width="12.140625" style="6" customWidth="1"/>
    <col min="8918" max="8918" width="15.140625" style="6" customWidth="1"/>
    <col min="8919" max="8945" width="8" style="6" customWidth="1"/>
    <col min="8946" max="9153" width="8" style="6"/>
    <col min="9154" max="9154" width="19" style="6" customWidth="1"/>
    <col min="9155" max="9155" width="0" style="6" hidden="1" customWidth="1"/>
    <col min="9156" max="9156" width="6" style="6" customWidth="1"/>
    <col min="9157" max="9157" width="42.140625" style="6" customWidth="1"/>
    <col min="9158" max="9158" width="0" style="6" hidden="1" customWidth="1"/>
    <col min="9159" max="9159" width="12.7109375" style="6" customWidth="1"/>
    <col min="9160" max="9160" width="13.5703125" style="6" customWidth="1"/>
    <col min="9161" max="9161" width="14" style="6" customWidth="1"/>
    <col min="9162" max="9162" width="13.85546875" style="6" customWidth="1"/>
    <col min="9163" max="9163" width="12.5703125" style="6" customWidth="1"/>
    <col min="9164" max="9166" width="12.7109375" style="6" customWidth="1"/>
    <col min="9167" max="9172" width="0" style="6" hidden="1" customWidth="1"/>
    <col min="9173" max="9173" width="12.140625" style="6" customWidth="1"/>
    <col min="9174" max="9174" width="15.140625" style="6" customWidth="1"/>
    <col min="9175" max="9201" width="8" style="6" customWidth="1"/>
    <col min="9202" max="9409" width="8" style="6"/>
    <col min="9410" max="9410" width="19" style="6" customWidth="1"/>
    <col min="9411" max="9411" width="0" style="6" hidden="1" customWidth="1"/>
    <col min="9412" max="9412" width="6" style="6" customWidth="1"/>
    <col min="9413" max="9413" width="42.140625" style="6" customWidth="1"/>
    <col min="9414" max="9414" width="0" style="6" hidden="1" customWidth="1"/>
    <col min="9415" max="9415" width="12.7109375" style="6" customWidth="1"/>
    <col min="9416" max="9416" width="13.5703125" style="6" customWidth="1"/>
    <col min="9417" max="9417" width="14" style="6" customWidth="1"/>
    <col min="9418" max="9418" width="13.85546875" style="6" customWidth="1"/>
    <col min="9419" max="9419" width="12.5703125" style="6" customWidth="1"/>
    <col min="9420" max="9422" width="12.7109375" style="6" customWidth="1"/>
    <col min="9423" max="9428" width="0" style="6" hidden="1" customWidth="1"/>
    <col min="9429" max="9429" width="12.140625" style="6" customWidth="1"/>
    <col min="9430" max="9430" width="15.140625" style="6" customWidth="1"/>
    <col min="9431" max="9457" width="8" style="6" customWidth="1"/>
    <col min="9458" max="9665" width="8" style="6"/>
    <col min="9666" max="9666" width="19" style="6" customWidth="1"/>
    <col min="9667" max="9667" width="0" style="6" hidden="1" customWidth="1"/>
    <col min="9668" max="9668" width="6" style="6" customWidth="1"/>
    <col min="9669" max="9669" width="42.140625" style="6" customWidth="1"/>
    <col min="9670" max="9670" width="0" style="6" hidden="1" customWidth="1"/>
    <col min="9671" max="9671" width="12.7109375" style="6" customWidth="1"/>
    <col min="9672" max="9672" width="13.5703125" style="6" customWidth="1"/>
    <col min="9673" max="9673" width="14" style="6" customWidth="1"/>
    <col min="9674" max="9674" width="13.85546875" style="6" customWidth="1"/>
    <col min="9675" max="9675" width="12.5703125" style="6" customWidth="1"/>
    <col min="9676" max="9678" width="12.7109375" style="6" customWidth="1"/>
    <col min="9679" max="9684" width="0" style="6" hidden="1" customWidth="1"/>
    <col min="9685" max="9685" width="12.140625" style="6" customWidth="1"/>
    <col min="9686" max="9686" width="15.140625" style="6" customWidth="1"/>
    <col min="9687" max="9713" width="8" style="6" customWidth="1"/>
    <col min="9714" max="9921" width="8" style="6"/>
    <col min="9922" max="9922" width="19" style="6" customWidth="1"/>
    <col min="9923" max="9923" width="0" style="6" hidden="1" customWidth="1"/>
    <col min="9924" max="9924" width="6" style="6" customWidth="1"/>
    <col min="9925" max="9925" width="42.140625" style="6" customWidth="1"/>
    <col min="9926" max="9926" width="0" style="6" hidden="1" customWidth="1"/>
    <col min="9927" max="9927" width="12.7109375" style="6" customWidth="1"/>
    <col min="9928" max="9928" width="13.5703125" style="6" customWidth="1"/>
    <col min="9929" max="9929" width="14" style="6" customWidth="1"/>
    <col min="9930" max="9930" width="13.85546875" style="6" customWidth="1"/>
    <col min="9931" max="9931" width="12.5703125" style="6" customWidth="1"/>
    <col min="9932" max="9934" width="12.7109375" style="6" customWidth="1"/>
    <col min="9935" max="9940" width="0" style="6" hidden="1" customWidth="1"/>
    <col min="9941" max="9941" width="12.140625" style="6" customWidth="1"/>
    <col min="9942" max="9942" width="15.140625" style="6" customWidth="1"/>
    <col min="9943" max="9969" width="8" style="6" customWidth="1"/>
    <col min="9970" max="10177" width="8" style="6"/>
    <col min="10178" max="10178" width="19" style="6" customWidth="1"/>
    <col min="10179" max="10179" width="0" style="6" hidden="1" customWidth="1"/>
    <col min="10180" max="10180" width="6" style="6" customWidth="1"/>
    <col min="10181" max="10181" width="42.140625" style="6" customWidth="1"/>
    <col min="10182" max="10182" width="0" style="6" hidden="1" customWidth="1"/>
    <col min="10183" max="10183" width="12.7109375" style="6" customWidth="1"/>
    <col min="10184" max="10184" width="13.5703125" style="6" customWidth="1"/>
    <col min="10185" max="10185" width="14" style="6" customWidth="1"/>
    <col min="10186" max="10186" width="13.85546875" style="6" customWidth="1"/>
    <col min="10187" max="10187" width="12.5703125" style="6" customWidth="1"/>
    <col min="10188" max="10190" width="12.7109375" style="6" customWidth="1"/>
    <col min="10191" max="10196" width="0" style="6" hidden="1" customWidth="1"/>
    <col min="10197" max="10197" width="12.140625" style="6" customWidth="1"/>
    <col min="10198" max="10198" width="15.140625" style="6" customWidth="1"/>
    <col min="10199" max="10225" width="8" style="6" customWidth="1"/>
    <col min="10226" max="10433" width="8" style="6"/>
    <col min="10434" max="10434" width="19" style="6" customWidth="1"/>
    <col min="10435" max="10435" width="0" style="6" hidden="1" customWidth="1"/>
    <col min="10436" max="10436" width="6" style="6" customWidth="1"/>
    <col min="10437" max="10437" width="42.140625" style="6" customWidth="1"/>
    <col min="10438" max="10438" width="0" style="6" hidden="1" customWidth="1"/>
    <col min="10439" max="10439" width="12.7109375" style="6" customWidth="1"/>
    <col min="10440" max="10440" width="13.5703125" style="6" customWidth="1"/>
    <col min="10441" max="10441" width="14" style="6" customWidth="1"/>
    <col min="10442" max="10442" width="13.85546875" style="6" customWidth="1"/>
    <col min="10443" max="10443" width="12.5703125" style="6" customWidth="1"/>
    <col min="10444" max="10446" width="12.7109375" style="6" customWidth="1"/>
    <col min="10447" max="10452" width="0" style="6" hidden="1" customWidth="1"/>
    <col min="10453" max="10453" width="12.140625" style="6" customWidth="1"/>
    <col min="10454" max="10454" width="15.140625" style="6" customWidth="1"/>
    <col min="10455" max="10481" width="8" style="6" customWidth="1"/>
    <col min="10482" max="10689" width="8" style="6"/>
    <col min="10690" max="10690" width="19" style="6" customWidth="1"/>
    <col min="10691" max="10691" width="0" style="6" hidden="1" customWidth="1"/>
    <col min="10692" max="10692" width="6" style="6" customWidth="1"/>
    <col min="10693" max="10693" width="42.140625" style="6" customWidth="1"/>
    <col min="10694" max="10694" width="0" style="6" hidden="1" customWidth="1"/>
    <col min="10695" max="10695" width="12.7109375" style="6" customWidth="1"/>
    <col min="10696" max="10696" width="13.5703125" style="6" customWidth="1"/>
    <col min="10697" max="10697" width="14" style="6" customWidth="1"/>
    <col min="10698" max="10698" width="13.85546875" style="6" customWidth="1"/>
    <col min="10699" max="10699" width="12.5703125" style="6" customWidth="1"/>
    <col min="10700" max="10702" width="12.7109375" style="6" customWidth="1"/>
    <col min="10703" max="10708" width="0" style="6" hidden="1" customWidth="1"/>
    <col min="10709" max="10709" width="12.140625" style="6" customWidth="1"/>
    <col min="10710" max="10710" width="15.140625" style="6" customWidth="1"/>
    <col min="10711" max="10737" width="8" style="6" customWidth="1"/>
    <col min="10738" max="10945" width="8" style="6"/>
    <col min="10946" max="10946" width="19" style="6" customWidth="1"/>
    <col min="10947" max="10947" width="0" style="6" hidden="1" customWidth="1"/>
    <col min="10948" max="10948" width="6" style="6" customWidth="1"/>
    <col min="10949" max="10949" width="42.140625" style="6" customWidth="1"/>
    <col min="10950" max="10950" width="0" style="6" hidden="1" customWidth="1"/>
    <col min="10951" max="10951" width="12.7109375" style="6" customWidth="1"/>
    <col min="10952" max="10952" width="13.5703125" style="6" customWidth="1"/>
    <col min="10953" max="10953" width="14" style="6" customWidth="1"/>
    <col min="10954" max="10954" width="13.85546875" style="6" customWidth="1"/>
    <col min="10955" max="10955" width="12.5703125" style="6" customWidth="1"/>
    <col min="10956" max="10958" width="12.7109375" style="6" customWidth="1"/>
    <col min="10959" max="10964" width="0" style="6" hidden="1" customWidth="1"/>
    <col min="10965" max="10965" width="12.140625" style="6" customWidth="1"/>
    <col min="10966" max="10966" width="15.140625" style="6" customWidth="1"/>
    <col min="10967" max="10993" width="8" style="6" customWidth="1"/>
    <col min="10994" max="11201" width="8" style="6"/>
    <col min="11202" max="11202" width="19" style="6" customWidth="1"/>
    <col min="11203" max="11203" width="0" style="6" hidden="1" customWidth="1"/>
    <col min="11204" max="11204" width="6" style="6" customWidth="1"/>
    <col min="11205" max="11205" width="42.140625" style="6" customWidth="1"/>
    <col min="11206" max="11206" width="0" style="6" hidden="1" customWidth="1"/>
    <col min="11207" max="11207" width="12.7109375" style="6" customWidth="1"/>
    <col min="11208" max="11208" width="13.5703125" style="6" customWidth="1"/>
    <col min="11209" max="11209" width="14" style="6" customWidth="1"/>
    <col min="11210" max="11210" width="13.85546875" style="6" customWidth="1"/>
    <col min="11211" max="11211" width="12.5703125" style="6" customWidth="1"/>
    <col min="11212" max="11214" width="12.7109375" style="6" customWidth="1"/>
    <col min="11215" max="11220" width="0" style="6" hidden="1" customWidth="1"/>
    <col min="11221" max="11221" width="12.140625" style="6" customWidth="1"/>
    <col min="11222" max="11222" width="15.140625" style="6" customWidth="1"/>
    <col min="11223" max="11249" width="8" style="6" customWidth="1"/>
    <col min="11250" max="11457" width="8" style="6"/>
    <col min="11458" max="11458" width="19" style="6" customWidth="1"/>
    <col min="11459" max="11459" width="0" style="6" hidden="1" customWidth="1"/>
    <col min="11460" max="11460" width="6" style="6" customWidth="1"/>
    <col min="11461" max="11461" width="42.140625" style="6" customWidth="1"/>
    <col min="11462" max="11462" width="0" style="6" hidden="1" customWidth="1"/>
    <col min="11463" max="11463" width="12.7109375" style="6" customWidth="1"/>
    <col min="11464" max="11464" width="13.5703125" style="6" customWidth="1"/>
    <col min="11465" max="11465" width="14" style="6" customWidth="1"/>
    <col min="11466" max="11466" width="13.85546875" style="6" customWidth="1"/>
    <col min="11467" max="11467" width="12.5703125" style="6" customWidth="1"/>
    <col min="11468" max="11470" width="12.7109375" style="6" customWidth="1"/>
    <col min="11471" max="11476" width="0" style="6" hidden="1" customWidth="1"/>
    <col min="11477" max="11477" width="12.140625" style="6" customWidth="1"/>
    <col min="11478" max="11478" width="15.140625" style="6" customWidth="1"/>
    <col min="11479" max="11505" width="8" style="6" customWidth="1"/>
    <col min="11506" max="11713" width="8" style="6"/>
    <col min="11714" max="11714" width="19" style="6" customWidth="1"/>
    <col min="11715" max="11715" width="0" style="6" hidden="1" customWidth="1"/>
    <col min="11716" max="11716" width="6" style="6" customWidth="1"/>
    <col min="11717" max="11717" width="42.140625" style="6" customWidth="1"/>
    <col min="11718" max="11718" width="0" style="6" hidden="1" customWidth="1"/>
    <col min="11719" max="11719" width="12.7109375" style="6" customWidth="1"/>
    <col min="11720" max="11720" width="13.5703125" style="6" customWidth="1"/>
    <col min="11721" max="11721" width="14" style="6" customWidth="1"/>
    <col min="11722" max="11722" width="13.85546875" style="6" customWidth="1"/>
    <col min="11723" max="11723" width="12.5703125" style="6" customWidth="1"/>
    <col min="11724" max="11726" width="12.7109375" style="6" customWidth="1"/>
    <col min="11727" max="11732" width="0" style="6" hidden="1" customWidth="1"/>
    <col min="11733" max="11733" width="12.140625" style="6" customWidth="1"/>
    <col min="11734" max="11734" width="15.140625" style="6" customWidth="1"/>
    <col min="11735" max="11761" width="8" style="6" customWidth="1"/>
    <col min="11762" max="11969" width="8" style="6"/>
    <col min="11970" max="11970" width="19" style="6" customWidth="1"/>
    <col min="11971" max="11971" width="0" style="6" hidden="1" customWidth="1"/>
    <col min="11972" max="11972" width="6" style="6" customWidth="1"/>
    <col min="11973" max="11973" width="42.140625" style="6" customWidth="1"/>
    <col min="11974" max="11974" width="0" style="6" hidden="1" customWidth="1"/>
    <col min="11975" max="11975" width="12.7109375" style="6" customWidth="1"/>
    <col min="11976" max="11976" width="13.5703125" style="6" customWidth="1"/>
    <col min="11977" max="11977" width="14" style="6" customWidth="1"/>
    <col min="11978" max="11978" width="13.85546875" style="6" customWidth="1"/>
    <col min="11979" max="11979" width="12.5703125" style="6" customWidth="1"/>
    <col min="11980" max="11982" width="12.7109375" style="6" customWidth="1"/>
    <col min="11983" max="11988" width="0" style="6" hidden="1" customWidth="1"/>
    <col min="11989" max="11989" width="12.140625" style="6" customWidth="1"/>
    <col min="11990" max="11990" width="15.140625" style="6" customWidth="1"/>
    <col min="11991" max="12017" width="8" style="6" customWidth="1"/>
    <col min="12018" max="12225" width="8" style="6"/>
    <col min="12226" max="12226" width="19" style="6" customWidth="1"/>
    <col min="12227" max="12227" width="0" style="6" hidden="1" customWidth="1"/>
    <col min="12228" max="12228" width="6" style="6" customWidth="1"/>
    <col min="12229" max="12229" width="42.140625" style="6" customWidth="1"/>
    <col min="12230" max="12230" width="0" style="6" hidden="1" customWidth="1"/>
    <col min="12231" max="12231" width="12.7109375" style="6" customWidth="1"/>
    <col min="12232" max="12232" width="13.5703125" style="6" customWidth="1"/>
    <col min="12233" max="12233" width="14" style="6" customWidth="1"/>
    <col min="12234" max="12234" width="13.85546875" style="6" customWidth="1"/>
    <col min="12235" max="12235" width="12.5703125" style="6" customWidth="1"/>
    <col min="12236" max="12238" width="12.7109375" style="6" customWidth="1"/>
    <col min="12239" max="12244" width="0" style="6" hidden="1" customWidth="1"/>
    <col min="12245" max="12245" width="12.140625" style="6" customWidth="1"/>
    <col min="12246" max="12246" width="15.140625" style="6" customWidth="1"/>
    <col min="12247" max="12273" width="8" style="6" customWidth="1"/>
    <col min="12274" max="12481" width="8" style="6"/>
    <col min="12482" max="12482" width="19" style="6" customWidth="1"/>
    <col min="12483" max="12483" width="0" style="6" hidden="1" customWidth="1"/>
    <col min="12484" max="12484" width="6" style="6" customWidth="1"/>
    <col min="12485" max="12485" width="42.140625" style="6" customWidth="1"/>
    <col min="12486" max="12486" width="0" style="6" hidden="1" customWidth="1"/>
    <col min="12487" max="12487" width="12.7109375" style="6" customWidth="1"/>
    <col min="12488" max="12488" width="13.5703125" style="6" customWidth="1"/>
    <col min="12489" max="12489" width="14" style="6" customWidth="1"/>
    <col min="12490" max="12490" width="13.85546875" style="6" customWidth="1"/>
    <col min="12491" max="12491" width="12.5703125" style="6" customWidth="1"/>
    <col min="12492" max="12494" width="12.7109375" style="6" customWidth="1"/>
    <col min="12495" max="12500" width="0" style="6" hidden="1" customWidth="1"/>
    <col min="12501" max="12501" width="12.140625" style="6" customWidth="1"/>
    <col min="12502" max="12502" width="15.140625" style="6" customWidth="1"/>
    <col min="12503" max="12529" width="8" style="6" customWidth="1"/>
    <col min="12530" max="12737" width="8" style="6"/>
    <col min="12738" max="12738" width="19" style="6" customWidth="1"/>
    <col min="12739" max="12739" width="0" style="6" hidden="1" customWidth="1"/>
    <col min="12740" max="12740" width="6" style="6" customWidth="1"/>
    <col min="12741" max="12741" width="42.140625" style="6" customWidth="1"/>
    <col min="12742" max="12742" width="0" style="6" hidden="1" customWidth="1"/>
    <col min="12743" max="12743" width="12.7109375" style="6" customWidth="1"/>
    <col min="12744" max="12744" width="13.5703125" style="6" customWidth="1"/>
    <col min="12745" max="12745" width="14" style="6" customWidth="1"/>
    <col min="12746" max="12746" width="13.85546875" style="6" customWidth="1"/>
    <col min="12747" max="12747" width="12.5703125" style="6" customWidth="1"/>
    <col min="12748" max="12750" width="12.7109375" style="6" customWidth="1"/>
    <col min="12751" max="12756" width="0" style="6" hidden="1" customWidth="1"/>
    <col min="12757" max="12757" width="12.140625" style="6" customWidth="1"/>
    <col min="12758" max="12758" width="15.140625" style="6" customWidth="1"/>
    <col min="12759" max="12785" width="8" style="6" customWidth="1"/>
    <col min="12786" max="12993" width="8" style="6"/>
    <col min="12994" max="12994" width="19" style="6" customWidth="1"/>
    <col min="12995" max="12995" width="0" style="6" hidden="1" customWidth="1"/>
    <col min="12996" max="12996" width="6" style="6" customWidth="1"/>
    <col min="12997" max="12997" width="42.140625" style="6" customWidth="1"/>
    <col min="12998" max="12998" width="0" style="6" hidden="1" customWidth="1"/>
    <col min="12999" max="12999" width="12.7109375" style="6" customWidth="1"/>
    <col min="13000" max="13000" width="13.5703125" style="6" customWidth="1"/>
    <col min="13001" max="13001" width="14" style="6" customWidth="1"/>
    <col min="13002" max="13002" width="13.85546875" style="6" customWidth="1"/>
    <col min="13003" max="13003" width="12.5703125" style="6" customWidth="1"/>
    <col min="13004" max="13006" width="12.7109375" style="6" customWidth="1"/>
    <col min="13007" max="13012" width="0" style="6" hidden="1" customWidth="1"/>
    <col min="13013" max="13013" width="12.140625" style="6" customWidth="1"/>
    <col min="13014" max="13014" width="15.140625" style="6" customWidth="1"/>
    <col min="13015" max="13041" width="8" style="6" customWidth="1"/>
    <col min="13042" max="13249" width="8" style="6"/>
    <col min="13250" max="13250" width="19" style="6" customWidth="1"/>
    <col min="13251" max="13251" width="0" style="6" hidden="1" customWidth="1"/>
    <col min="13252" max="13252" width="6" style="6" customWidth="1"/>
    <col min="13253" max="13253" width="42.140625" style="6" customWidth="1"/>
    <col min="13254" max="13254" width="0" style="6" hidden="1" customWidth="1"/>
    <col min="13255" max="13255" width="12.7109375" style="6" customWidth="1"/>
    <col min="13256" max="13256" width="13.5703125" style="6" customWidth="1"/>
    <col min="13257" max="13257" width="14" style="6" customWidth="1"/>
    <col min="13258" max="13258" width="13.85546875" style="6" customWidth="1"/>
    <col min="13259" max="13259" width="12.5703125" style="6" customWidth="1"/>
    <col min="13260" max="13262" width="12.7109375" style="6" customWidth="1"/>
    <col min="13263" max="13268" width="0" style="6" hidden="1" customWidth="1"/>
    <col min="13269" max="13269" width="12.140625" style="6" customWidth="1"/>
    <col min="13270" max="13270" width="15.140625" style="6" customWidth="1"/>
    <col min="13271" max="13297" width="8" style="6" customWidth="1"/>
    <col min="13298" max="13505" width="8" style="6"/>
    <col min="13506" max="13506" width="19" style="6" customWidth="1"/>
    <col min="13507" max="13507" width="0" style="6" hidden="1" customWidth="1"/>
    <col min="13508" max="13508" width="6" style="6" customWidth="1"/>
    <col min="13509" max="13509" width="42.140625" style="6" customWidth="1"/>
    <col min="13510" max="13510" width="0" style="6" hidden="1" customWidth="1"/>
    <col min="13511" max="13511" width="12.7109375" style="6" customWidth="1"/>
    <col min="13512" max="13512" width="13.5703125" style="6" customWidth="1"/>
    <col min="13513" max="13513" width="14" style="6" customWidth="1"/>
    <col min="13514" max="13514" width="13.85546875" style="6" customWidth="1"/>
    <col min="13515" max="13515" width="12.5703125" style="6" customWidth="1"/>
    <col min="13516" max="13518" width="12.7109375" style="6" customWidth="1"/>
    <col min="13519" max="13524" width="0" style="6" hidden="1" customWidth="1"/>
    <col min="13525" max="13525" width="12.140625" style="6" customWidth="1"/>
    <col min="13526" max="13526" width="15.140625" style="6" customWidth="1"/>
    <col min="13527" max="13553" width="8" style="6" customWidth="1"/>
    <col min="13554" max="13761" width="8" style="6"/>
    <col min="13762" max="13762" width="19" style="6" customWidth="1"/>
    <col min="13763" max="13763" width="0" style="6" hidden="1" customWidth="1"/>
    <col min="13764" max="13764" width="6" style="6" customWidth="1"/>
    <col min="13765" max="13765" width="42.140625" style="6" customWidth="1"/>
    <col min="13766" max="13766" width="0" style="6" hidden="1" customWidth="1"/>
    <col min="13767" max="13767" width="12.7109375" style="6" customWidth="1"/>
    <col min="13768" max="13768" width="13.5703125" style="6" customWidth="1"/>
    <col min="13769" max="13769" width="14" style="6" customWidth="1"/>
    <col min="13770" max="13770" width="13.85546875" style="6" customWidth="1"/>
    <col min="13771" max="13771" width="12.5703125" style="6" customWidth="1"/>
    <col min="13772" max="13774" width="12.7109375" style="6" customWidth="1"/>
    <col min="13775" max="13780" width="0" style="6" hidden="1" customWidth="1"/>
    <col min="13781" max="13781" width="12.140625" style="6" customWidth="1"/>
    <col min="13782" max="13782" width="15.140625" style="6" customWidth="1"/>
    <col min="13783" max="13809" width="8" style="6" customWidth="1"/>
    <col min="13810" max="14017" width="8" style="6"/>
    <col min="14018" max="14018" width="19" style="6" customWidth="1"/>
    <col min="14019" max="14019" width="0" style="6" hidden="1" customWidth="1"/>
    <col min="14020" max="14020" width="6" style="6" customWidth="1"/>
    <col min="14021" max="14021" width="42.140625" style="6" customWidth="1"/>
    <col min="14022" max="14022" width="0" style="6" hidden="1" customWidth="1"/>
    <col min="14023" max="14023" width="12.7109375" style="6" customWidth="1"/>
    <col min="14024" max="14024" width="13.5703125" style="6" customWidth="1"/>
    <col min="14025" max="14025" width="14" style="6" customWidth="1"/>
    <col min="14026" max="14026" width="13.85546875" style="6" customWidth="1"/>
    <col min="14027" max="14027" width="12.5703125" style="6" customWidth="1"/>
    <col min="14028" max="14030" width="12.7109375" style="6" customWidth="1"/>
    <col min="14031" max="14036" width="0" style="6" hidden="1" customWidth="1"/>
    <col min="14037" max="14037" width="12.140625" style="6" customWidth="1"/>
    <col min="14038" max="14038" width="15.140625" style="6" customWidth="1"/>
    <col min="14039" max="14065" width="8" style="6" customWidth="1"/>
    <col min="14066" max="14273" width="8" style="6"/>
    <col min="14274" max="14274" width="19" style="6" customWidth="1"/>
    <col min="14275" max="14275" width="0" style="6" hidden="1" customWidth="1"/>
    <col min="14276" max="14276" width="6" style="6" customWidth="1"/>
    <col min="14277" max="14277" width="42.140625" style="6" customWidth="1"/>
    <col min="14278" max="14278" width="0" style="6" hidden="1" customWidth="1"/>
    <col min="14279" max="14279" width="12.7109375" style="6" customWidth="1"/>
    <col min="14280" max="14280" width="13.5703125" style="6" customWidth="1"/>
    <col min="14281" max="14281" width="14" style="6" customWidth="1"/>
    <col min="14282" max="14282" width="13.85546875" style="6" customWidth="1"/>
    <col min="14283" max="14283" width="12.5703125" style="6" customWidth="1"/>
    <col min="14284" max="14286" width="12.7109375" style="6" customWidth="1"/>
    <col min="14287" max="14292" width="0" style="6" hidden="1" customWidth="1"/>
    <col min="14293" max="14293" width="12.140625" style="6" customWidth="1"/>
    <col min="14294" max="14294" width="15.140625" style="6" customWidth="1"/>
    <col min="14295" max="14321" width="8" style="6" customWidth="1"/>
    <col min="14322" max="14529" width="8" style="6"/>
    <col min="14530" max="14530" width="19" style="6" customWidth="1"/>
    <col min="14531" max="14531" width="0" style="6" hidden="1" customWidth="1"/>
    <col min="14532" max="14532" width="6" style="6" customWidth="1"/>
    <col min="14533" max="14533" width="42.140625" style="6" customWidth="1"/>
    <col min="14534" max="14534" width="0" style="6" hidden="1" customWidth="1"/>
    <col min="14535" max="14535" width="12.7109375" style="6" customWidth="1"/>
    <col min="14536" max="14536" width="13.5703125" style="6" customWidth="1"/>
    <col min="14537" max="14537" width="14" style="6" customWidth="1"/>
    <col min="14538" max="14538" width="13.85546875" style="6" customWidth="1"/>
    <col min="14539" max="14539" width="12.5703125" style="6" customWidth="1"/>
    <col min="14540" max="14542" width="12.7109375" style="6" customWidth="1"/>
    <col min="14543" max="14548" width="0" style="6" hidden="1" customWidth="1"/>
    <col min="14549" max="14549" width="12.140625" style="6" customWidth="1"/>
    <col min="14550" max="14550" width="15.140625" style="6" customWidth="1"/>
    <col min="14551" max="14577" width="8" style="6" customWidth="1"/>
    <col min="14578" max="14785" width="8" style="6"/>
    <col min="14786" max="14786" width="19" style="6" customWidth="1"/>
    <col min="14787" max="14787" width="0" style="6" hidden="1" customWidth="1"/>
    <col min="14788" max="14788" width="6" style="6" customWidth="1"/>
    <col min="14789" max="14789" width="42.140625" style="6" customWidth="1"/>
    <col min="14790" max="14790" width="0" style="6" hidden="1" customWidth="1"/>
    <col min="14791" max="14791" width="12.7109375" style="6" customWidth="1"/>
    <col min="14792" max="14792" width="13.5703125" style="6" customWidth="1"/>
    <col min="14793" max="14793" width="14" style="6" customWidth="1"/>
    <col min="14794" max="14794" width="13.85546875" style="6" customWidth="1"/>
    <col min="14795" max="14795" width="12.5703125" style="6" customWidth="1"/>
    <col min="14796" max="14798" width="12.7109375" style="6" customWidth="1"/>
    <col min="14799" max="14804" width="0" style="6" hidden="1" customWidth="1"/>
    <col min="14805" max="14805" width="12.140625" style="6" customWidth="1"/>
    <col min="14806" max="14806" width="15.140625" style="6" customWidth="1"/>
    <col min="14807" max="14833" width="8" style="6" customWidth="1"/>
    <col min="14834" max="15041" width="8" style="6"/>
    <col min="15042" max="15042" width="19" style="6" customWidth="1"/>
    <col min="15043" max="15043" width="0" style="6" hidden="1" customWidth="1"/>
    <col min="15044" max="15044" width="6" style="6" customWidth="1"/>
    <col min="15045" max="15045" width="42.140625" style="6" customWidth="1"/>
    <col min="15046" max="15046" width="0" style="6" hidden="1" customWidth="1"/>
    <col min="15047" max="15047" width="12.7109375" style="6" customWidth="1"/>
    <col min="15048" max="15048" width="13.5703125" style="6" customWidth="1"/>
    <col min="15049" max="15049" width="14" style="6" customWidth="1"/>
    <col min="15050" max="15050" width="13.85546875" style="6" customWidth="1"/>
    <col min="15051" max="15051" width="12.5703125" style="6" customWidth="1"/>
    <col min="15052" max="15054" width="12.7109375" style="6" customWidth="1"/>
    <col min="15055" max="15060" width="0" style="6" hidden="1" customWidth="1"/>
    <col min="15061" max="15061" width="12.140625" style="6" customWidth="1"/>
    <col min="15062" max="15062" width="15.140625" style="6" customWidth="1"/>
    <col min="15063" max="15089" width="8" style="6" customWidth="1"/>
    <col min="15090" max="15297" width="8" style="6"/>
    <col min="15298" max="15298" width="19" style="6" customWidth="1"/>
    <col min="15299" max="15299" width="0" style="6" hidden="1" customWidth="1"/>
    <col min="15300" max="15300" width="6" style="6" customWidth="1"/>
    <col min="15301" max="15301" width="42.140625" style="6" customWidth="1"/>
    <col min="15302" max="15302" width="0" style="6" hidden="1" customWidth="1"/>
    <col min="15303" max="15303" width="12.7109375" style="6" customWidth="1"/>
    <col min="15304" max="15304" width="13.5703125" style="6" customWidth="1"/>
    <col min="15305" max="15305" width="14" style="6" customWidth="1"/>
    <col min="15306" max="15306" width="13.85546875" style="6" customWidth="1"/>
    <col min="15307" max="15307" width="12.5703125" style="6" customWidth="1"/>
    <col min="15308" max="15310" width="12.7109375" style="6" customWidth="1"/>
    <col min="15311" max="15316" width="0" style="6" hidden="1" customWidth="1"/>
    <col min="15317" max="15317" width="12.140625" style="6" customWidth="1"/>
    <col min="15318" max="15318" width="15.140625" style="6" customWidth="1"/>
    <col min="15319" max="15345" width="8" style="6" customWidth="1"/>
    <col min="15346" max="15553" width="8" style="6"/>
    <col min="15554" max="15554" width="19" style="6" customWidth="1"/>
    <col min="15555" max="15555" width="0" style="6" hidden="1" customWidth="1"/>
    <col min="15556" max="15556" width="6" style="6" customWidth="1"/>
    <col min="15557" max="15557" width="42.140625" style="6" customWidth="1"/>
    <col min="15558" max="15558" width="0" style="6" hidden="1" customWidth="1"/>
    <col min="15559" max="15559" width="12.7109375" style="6" customWidth="1"/>
    <col min="15560" max="15560" width="13.5703125" style="6" customWidth="1"/>
    <col min="15561" max="15561" width="14" style="6" customWidth="1"/>
    <col min="15562" max="15562" width="13.85546875" style="6" customWidth="1"/>
    <col min="15563" max="15563" width="12.5703125" style="6" customWidth="1"/>
    <col min="15564" max="15566" width="12.7109375" style="6" customWidth="1"/>
    <col min="15567" max="15572" width="0" style="6" hidden="1" customWidth="1"/>
    <col min="15573" max="15573" width="12.140625" style="6" customWidth="1"/>
    <col min="15574" max="15574" width="15.140625" style="6" customWidth="1"/>
    <col min="15575" max="15601" width="8" style="6" customWidth="1"/>
    <col min="15602" max="16384" width="8" style="6"/>
  </cols>
  <sheetData>
    <row r="1" spans="1:136" ht="48.75" customHeight="1" x14ac:dyDescent="0.2">
      <c r="B1" s="7"/>
      <c r="C1" s="2"/>
      <c r="Y1" s="13"/>
      <c r="Z1" s="13"/>
      <c r="AA1" s="13"/>
      <c r="AB1" s="38" t="s">
        <v>69</v>
      </c>
      <c r="AC1" s="38"/>
      <c r="AD1" s="38"/>
      <c r="AE1" s="38"/>
      <c r="AF1" s="38"/>
      <c r="AG1" s="38"/>
    </row>
    <row r="2" spans="1:136" s="1" customFormat="1" ht="18.75" x14ac:dyDescent="0.3">
      <c r="A2" s="3"/>
      <c r="B2" s="41" t="s">
        <v>68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11"/>
      <c r="AD2" s="11"/>
    </row>
    <row r="3" spans="1:136" s="1" customFormat="1" ht="15.75" x14ac:dyDescent="0.25">
      <c r="B3" s="4"/>
      <c r="C3" s="5"/>
      <c r="AE3" s="12"/>
      <c r="AG3" s="12" t="s">
        <v>13</v>
      </c>
    </row>
    <row r="4" spans="1:136" s="2" customFormat="1" ht="11.25" x14ac:dyDescent="0.2">
      <c r="B4" s="40"/>
      <c r="C4" s="39" t="s">
        <v>0</v>
      </c>
      <c r="D4" s="42" t="s">
        <v>4</v>
      </c>
      <c r="E4" s="42"/>
      <c r="F4" s="42"/>
      <c r="G4" s="39" t="s">
        <v>5</v>
      </c>
      <c r="H4" s="39"/>
      <c r="I4" s="39"/>
      <c r="J4" s="39" t="s">
        <v>6</v>
      </c>
      <c r="K4" s="39"/>
      <c r="L4" s="39"/>
      <c r="M4" s="39" t="s">
        <v>7</v>
      </c>
      <c r="N4" s="39"/>
      <c r="O4" s="39"/>
      <c r="P4" s="39" t="s">
        <v>8</v>
      </c>
      <c r="Q4" s="39"/>
      <c r="R4" s="39"/>
      <c r="S4" s="39" t="s">
        <v>9</v>
      </c>
      <c r="T4" s="39"/>
      <c r="U4" s="39"/>
      <c r="V4" s="39" t="s">
        <v>10</v>
      </c>
      <c r="W4" s="39"/>
      <c r="X4" s="39"/>
      <c r="Y4" s="39" t="s">
        <v>11</v>
      </c>
      <c r="Z4" s="39"/>
      <c r="AA4" s="39"/>
      <c r="AB4" s="39" t="s">
        <v>14</v>
      </c>
      <c r="AC4" s="39"/>
      <c r="AD4" s="39"/>
      <c r="AE4" s="39" t="s">
        <v>12</v>
      </c>
      <c r="AF4" s="39"/>
      <c r="AG4" s="39"/>
    </row>
    <row r="5" spans="1:136" s="16" customFormat="1" ht="38.25" customHeight="1" thickBot="1" x14ac:dyDescent="0.25">
      <c r="A5" s="14"/>
      <c r="B5" s="40"/>
      <c r="C5" s="39"/>
      <c r="D5" s="15" t="s">
        <v>65</v>
      </c>
      <c r="E5" s="15" t="s">
        <v>66</v>
      </c>
      <c r="F5" s="15" t="s">
        <v>67</v>
      </c>
      <c r="G5" s="15" t="s">
        <v>65</v>
      </c>
      <c r="H5" s="15" t="s">
        <v>66</v>
      </c>
      <c r="I5" s="15" t="s">
        <v>67</v>
      </c>
      <c r="J5" s="15" t="s">
        <v>65</v>
      </c>
      <c r="K5" s="15" t="s">
        <v>66</v>
      </c>
      <c r="L5" s="15" t="s">
        <v>67</v>
      </c>
      <c r="M5" s="15" t="s">
        <v>65</v>
      </c>
      <c r="N5" s="15" t="s">
        <v>66</v>
      </c>
      <c r="O5" s="15" t="s">
        <v>67</v>
      </c>
      <c r="P5" s="15" t="s">
        <v>65</v>
      </c>
      <c r="Q5" s="15" t="s">
        <v>66</v>
      </c>
      <c r="R5" s="15" t="s">
        <v>67</v>
      </c>
      <c r="S5" s="15" t="s">
        <v>65</v>
      </c>
      <c r="T5" s="15" t="s">
        <v>66</v>
      </c>
      <c r="U5" s="15" t="s">
        <v>67</v>
      </c>
      <c r="V5" s="15" t="s">
        <v>65</v>
      </c>
      <c r="W5" s="15" t="s">
        <v>66</v>
      </c>
      <c r="X5" s="15" t="s">
        <v>67</v>
      </c>
      <c r="Y5" s="15" t="s">
        <v>65</v>
      </c>
      <c r="Z5" s="15" t="s">
        <v>66</v>
      </c>
      <c r="AA5" s="15" t="s">
        <v>67</v>
      </c>
      <c r="AB5" s="15" t="s">
        <v>65</v>
      </c>
      <c r="AC5" s="15" t="s">
        <v>66</v>
      </c>
      <c r="AD5" s="15" t="s">
        <v>67</v>
      </c>
      <c r="AE5" s="15" t="s">
        <v>65</v>
      </c>
      <c r="AF5" s="15" t="s">
        <v>66</v>
      </c>
      <c r="AG5" s="15" t="s">
        <v>67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</row>
    <row r="6" spans="1:136" s="19" customFormat="1" ht="12" thickBot="1" x14ac:dyDescent="0.25">
      <c r="A6" s="17"/>
      <c r="B6" s="18" t="s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  <c r="N6" s="18">
        <v>13</v>
      </c>
      <c r="O6" s="18">
        <v>14</v>
      </c>
      <c r="P6" s="18">
        <v>15</v>
      </c>
      <c r="Q6" s="18">
        <v>16</v>
      </c>
      <c r="R6" s="18">
        <v>17</v>
      </c>
      <c r="S6" s="18">
        <v>18</v>
      </c>
      <c r="T6" s="18">
        <v>19</v>
      </c>
      <c r="U6" s="18">
        <v>20</v>
      </c>
      <c r="V6" s="18">
        <v>21</v>
      </c>
      <c r="W6" s="18">
        <v>22</v>
      </c>
      <c r="X6" s="18">
        <v>23</v>
      </c>
      <c r="Y6" s="18">
        <v>24</v>
      </c>
      <c r="Z6" s="18">
        <v>25</v>
      </c>
      <c r="AA6" s="18">
        <v>26</v>
      </c>
      <c r="AB6" s="18">
        <v>27</v>
      </c>
      <c r="AC6" s="18">
        <v>28</v>
      </c>
      <c r="AD6" s="18">
        <v>29</v>
      </c>
      <c r="AE6" s="18">
        <v>30</v>
      </c>
      <c r="AF6" s="18">
        <v>31</v>
      </c>
      <c r="AG6" s="18">
        <v>32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</row>
    <row r="7" spans="1:136" s="25" customFormat="1" ht="11.25" x14ac:dyDescent="0.2">
      <c r="A7" s="20"/>
      <c r="B7" s="10" t="s">
        <v>1</v>
      </c>
      <c r="C7" s="21" t="s">
        <v>21</v>
      </c>
      <c r="D7" s="22">
        <f>G7+J7+M7+P7+S7+V7+Y7+AB7+AE7</f>
        <v>29089700</v>
      </c>
      <c r="E7" s="22">
        <f t="shared" ref="E7:E22" si="0">H7+K7+N7+Q7+T7+W7+Z7+AC7+AF7</f>
        <v>29089700</v>
      </c>
      <c r="F7" s="22">
        <f>E7/D7*100</f>
        <v>100</v>
      </c>
      <c r="G7" s="22">
        <f t="shared" ref="G7:AE7" si="1">G8+G9</f>
        <v>3857100</v>
      </c>
      <c r="H7" s="22">
        <f t="shared" ref="H7" si="2">H8+H9</f>
        <v>3857100</v>
      </c>
      <c r="I7" s="22">
        <f>H7/G7*100</f>
        <v>100</v>
      </c>
      <c r="J7" s="22">
        <f t="shared" si="1"/>
        <v>3738600</v>
      </c>
      <c r="K7" s="22">
        <f t="shared" ref="K7" si="3">K8+K9</f>
        <v>3738600</v>
      </c>
      <c r="L7" s="22">
        <f>K7/J7*100</f>
        <v>100</v>
      </c>
      <c r="M7" s="22">
        <f t="shared" si="1"/>
        <v>2869800</v>
      </c>
      <c r="N7" s="22">
        <f t="shared" ref="N7" si="4">N8+N9</f>
        <v>2869800</v>
      </c>
      <c r="O7" s="22">
        <f t="shared" ref="O7:O14" si="5">N7/M7*100</f>
        <v>100</v>
      </c>
      <c r="P7" s="22">
        <f t="shared" si="1"/>
        <v>2645000</v>
      </c>
      <c r="Q7" s="22">
        <f t="shared" ref="Q7" si="6">Q8+Q9</f>
        <v>2645000</v>
      </c>
      <c r="R7" s="22">
        <f>Q7/P7*100</f>
        <v>100</v>
      </c>
      <c r="S7" s="22">
        <f t="shared" si="1"/>
        <v>2547000</v>
      </c>
      <c r="T7" s="22">
        <f t="shared" ref="T7" si="7">T8+T9</f>
        <v>2547000</v>
      </c>
      <c r="U7" s="22">
        <f t="shared" ref="U7:U14" si="8">T7/S7*100</f>
        <v>100</v>
      </c>
      <c r="V7" s="22">
        <f t="shared" si="1"/>
        <v>4311200</v>
      </c>
      <c r="W7" s="22">
        <f t="shared" ref="W7" si="9">W8+W9</f>
        <v>4311200</v>
      </c>
      <c r="X7" s="23">
        <f>W7/V7*100</f>
        <v>100</v>
      </c>
      <c r="Y7" s="22">
        <f t="shared" si="1"/>
        <v>2341900</v>
      </c>
      <c r="Z7" s="22">
        <f t="shared" ref="Z7" si="10">Z8+Z9</f>
        <v>2341900</v>
      </c>
      <c r="AA7" s="22">
        <f>Z8/Y8*100</f>
        <v>100</v>
      </c>
      <c r="AB7" s="22">
        <f t="shared" si="1"/>
        <v>4241800</v>
      </c>
      <c r="AC7" s="22">
        <f t="shared" ref="AC7" si="11">AC8+AC9</f>
        <v>4241800</v>
      </c>
      <c r="AD7" s="22">
        <f>AC7/AB7*100</f>
        <v>100</v>
      </c>
      <c r="AE7" s="22">
        <f t="shared" si="1"/>
        <v>2537300</v>
      </c>
      <c r="AF7" s="22">
        <f t="shared" ref="AF7" si="12">AF8+AF9</f>
        <v>2537300</v>
      </c>
      <c r="AG7" s="24">
        <f>AF7/AE7*100</f>
        <v>100</v>
      </c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</row>
    <row r="8" spans="1:136" s="25" customFormat="1" ht="33.75" x14ac:dyDescent="0.2">
      <c r="A8" s="20"/>
      <c r="B8" s="26" t="s">
        <v>22</v>
      </c>
      <c r="C8" s="27" t="s">
        <v>20</v>
      </c>
      <c r="D8" s="22">
        <f t="shared" ref="D8:D34" si="13">G8+J8+M8+P8+S8+V8+Y8+AB8+AE8</f>
        <v>6496000</v>
      </c>
      <c r="E8" s="22">
        <f t="shared" si="0"/>
        <v>6496000</v>
      </c>
      <c r="F8" s="22">
        <f t="shared" ref="F8:F34" si="14">E8/D8*100</f>
        <v>100</v>
      </c>
      <c r="G8" s="28">
        <v>853400</v>
      </c>
      <c r="H8" s="28">
        <v>853400</v>
      </c>
      <c r="I8" s="28">
        <f>H8/G8*100</f>
        <v>100</v>
      </c>
      <c r="J8" s="28">
        <v>431700</v>
      </c>
      <c r="K8" s="28">
        <v>431700</v>
      </c>
      <c r="L8" s="28">
        <f t="shared" ref="L8:L9" si="15">K8/J8*100</f>
        <v>100</v>
      </c>
      <c r="M8" s="28">
        <v>216600</v>
      </c>
      <c r="N8" s="28">
        <v>216600</v>
      </c>
      <c r="O8" s="28">
        <f t="shared" si="5"/>
        <v>100</v>
      </c>
      <c r="P8" s="28">
        <v>1357600</v>
      </c>
      <c r="Q8" s="28">
        <v>1357600</v>
      </c>
      <c r="R8" s="28">
        <f t="shared" ref="R8:R9" si="16">Q8/P8*100</f>
        <v>100</v>
      </c>
      <c r="S8" s="28">
        <v>1306100</v>
      </c>
      <c r="T8" s="28">
        <v>1306100</v>
      </c>
      <c r="U8" s="28">
        <f t="shared" si="8"/>
        <v>100</v>
      </c>
      <c r="V8" s="28">
        <v>615300</v>
      </c>
      <c r="W8" s="28">
        <v>615300</v>
      </c>
      <c r="X8" s="28">
        <f>W8/V8*100</f>
        <v>100</v>
      </c>
      <c r="Y8" s="28">
        <v>1114700</v>
      </c>
      <c r="Z8" s="28">
        <v>1114700</v>
      </c>
      <c r="AA8" s="28">
        <f t="shared" ref="AA8:AA9" si="17">Z8/Y8*100</f>
        <v>100</v>
      </c>
      <c r="AB8" s="28"/>
      <c r="AC8" s="28"/>
      <c r="AD8" s="28"/>
      <c r="AE8" s="28">
        <v>600600</v>
      </c>
      <c r="AF8" s="28">
        <v>600600</v>
      </c>
      <c r="AG8" s="29">
        <f t="shared" ref="AG8:AG9" si="18">AF8/AE8*100</f>
        <v>100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</row>
    <row r="9" spans="1:136" s="25" customFormat="1" ht="33.75" x14ac:dyDescent="0.2">
      <c r="A9" s="20"/>
      <c r="B9" s="26" t="s">
        <v>23</v>
      </c>
      <c r="C9" s="27" t="s">
        <v>19</v>
      </c>
      <c r="D9" s="22">
        <f t="shared" si="13"/>
        <v>22593700</v>
      </c>
      <c r="E9" s="22">
        <f t="shared" si="0"/>
        <v>22593700</v>
      </c>
      <c r="F9" s="22">
        <f t="shared" si="14"/>
        <v>100</v>
      </c>
      <c r="G9" s="28">
        <v>3003700</v>
      </c>
      <c r="H9" s="28">
        <v>3003700</v>
      </c>
      <c r="I9" s="28">
        <f>H9/G9*100</f>
        <v>100</v>
      </c>
      <c r="J9" s="28">
        <v>3306900</v>
      </c>
      <c r="K9" s="28">
        <v>3306900</v>
      </c>
      <c r="L9" s="28">
        <f t="shared" si="15"/>
        <v>100</v>
      </c>
      <c r="M9" s="28">
        <v>2653200</v>
      </c>
      <c r="N9" s="28">
        <v>2653200</v>
      </c>
      <c r="O9" s="28">
        <f t="shared" si="5"/>
        <v>100</v>
      </c>
      <c r="P9" s="28">
        <v>1287400</v>
      </c>
      <c r="Q9" s="28">
        <v>1287400</v>
      </c>
      <c r="R9" s="28">
        <f t="shared" si="16"/>
        <v>100</v>
      </c>
      <c r="S9" s="28">
        <v>1240900</v>
      </c>
      <c r="T9" s="28">
        <v>1240900</v>
      </c>
      <c r="U9" s="28">
        <f t="shared" si="8"/>
        <v>100</v>
      </c>
      <c r="V9" s="28">
        <v>3695900</v>
      </c>
      <c r="W9" s="28">
        <v>3695900</v>
      </c>
      <c r="X9" s="28">
        <f>W9/V9*100</f>
        <v>100</v>
      </c>
      <c r="Y9" s="28">
        <v>1227200</v>
      </c>
      <c r="Z9" s="28">
        <v>1227200</v>
      </c>
      <c r="AA9" s="28">
        <f t="shared" si="17"/>
        <v>100</v>
      </c>
      <c r="AB9" s="28">
        <v>4241800</v>
      </c>
      <c r="AC9" s="28">
        <v>4241800</v>
      </c>
      <c r="AD9" s="28">
        <f t="shared" ref="AD9:AD14" si="19">AC9/AB9*100</f>
        <v>100</v>
      </c>
      <c r="AE9" s="28">
        <v>1936700</v>
      </c>
      <c r="AF9" s="28">
        <v>1936700</v>
      </c>
      <c r="AG9" s="29">
        <f t="shared" si="18"/>
        <v>100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</row>
    <row r="10" spans="1:136" s="25" customFormat="1" ht="11.25" x14ac:dyDescent="0.2">
      <c r="A10" s="20"/>
      <c r="B10" s="10" t="s">
        <v>2</v>
      </c>
      <c r="C10" s="21" t="s">
        <v>24</v>
      </c>
      <c r="D10" s="22">
        <f t="shared" si="13"/>
        <v>14552900</v>
      </c>
      <c r="E10" s="22">
        <f t="shared" si="0"/>
        <v>14552900</v>
      </c>
      <c r="F10" s="22">
        <f t="shared" si="14"/>
        <v>100</v>
      </c>
      <c r="G10" s="22">
        <f>G11</f>
        <v>1958500</v>
      </c>
      <c r="H10" s="22">
        <f>H11</f>
        <v>1958500</v>
      </c>
      <c r="I10" s="22">
        <f>H10/G10*100</f>
        <v>100</v>
      </c>
      <c r="J10" s="22">
        <f t="shared" ref="J10:AF10" si="20">J11</f>
        <v>2453100</v>
      </c>
      <c r="K10" s="22">
        <f t="shared" si="20"/>
        <v>2453100</v>
      </c>
      <c r="L10" s="22">
        <f t="shared" ref="L10:L18" si="21">K10/J10*100</f>
        <v>100</v>
      </c>
      <c r="M10" s="22">
        <f t="shared" si="20"/>
        <v>1281700</v>
      </c>
      <c r="N10" s="22">
        <f t="shared" si="20"/>
        <v>1281700</v>
      </c>
      <c r="O10" s="22">
        <f t="shared" si="5"/>
        <v>100</v>
      </c>
      <c r="P10" s="22">
        <f t="shared" si="20"/>
        <v>1391400</v>
      </c>
      <c r="Q10" s="22">
        <f t="shared" si="20"/>
        <v>1391400</v>
      </c>
      <c r="R10" s="22">
        <f>Q10/P10*100</f>
        <v>100</v>
      </c>
      <c r="S10" s="22">
        <f t="shared" si="20"/>
        <v>1655900</v>
      </c>
      <c r="T10" s="22">
        <f t="shared" si="20"/>
        <v>1655900</v>
      </c>
      <c r="U10" s="22">
        <f t="shared" si="8"/>
        <v>100</v>
      </c>
      <c r="V10" s="22">
        <f t="shared" si="20"/>
        <v>2389500</v>
      </c>
      <c r="W10" s="22">
        <f t="shared" si="20"/>
        <v>2389500</v>
      </c>
      <c r="X10" s="23">
        <f>W10/V10*100</f>
        <v>100</v>
      </c>
      <c r="Y10" s="22">
        <f t="shared" si="20"/>
        <v>1487000</v>
      </c>
      <c r="Z10" s="22">
        <f t="shared" si="20"/>
        <v>1487000</v>
      </c>
      <c r="AA10" s="22">
        <f>Z11/Y11*100</f>
        <v>100</v>
      </c>
      <c r="AB10" s="22">
        <f t="shared" si="20"/>
        <v>775100</v>
      </c>
      <c r="AC10" s="22">
        <f t="shared" si="20"/>
        <v>775100</v>
      </c>
      <c r="AD10" s="22">
        <f t="shared" si="19"/>
        <v>100</v>
      </c>
      <c r="AE10" s="22">
        <f t="shared" si="20"/>
        <v>1160700</v>
      </c>
      <c r="AF10" s="22">
        <f t="shared" si="20"/>
        <v>1160700</v>
      </c>
      <c r="AG10" s="30">
        <f>AF10/AE10*100</f>
        <v>100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</row>
    <row r="11" spans="1:136" s="25" customFormat="1" ht="56.25" x14ac:dyDescent="0.2">
      <c r="A11" s="20"/>
      <c r="B11" s="31" t="s">
        <v>25</v>
      </c>
      <c r="C11" s="27" t="s">
        <v>26</v>
      </c>
      <c r="D11" s="22">
        <f t="shared" si="13"/>
        <v>14552900</v>
      </c>
      <c r="E11" s="22">
        <f t="shared" si="0"/>
        <v>14552900</v>
      </c>
      <c r="F11" s="22">
        <f t="shared" si="14"/>
        <v>100</v>
      </c>
      <c r="G11" s="28">
        <v>1958500</v>
      </c>
      <c r="H11" s="28">
        <v>1958500</v>
      </c>
      <c r="I11" s="28">
        <f>H11/G11*100</f>
        <v>100</v>
      </c>
      <c r="J11" s="28">
        <v>2453100</v>
      </c>
      <c r="K11" s="28">
        <v>2453100</v>
      </c>
      <c r="L11" s="28">
        <f t="shared" si="21"/>
        <v>100</v>
      </c>
      <c r="M11" s="28">
        <v>1281700</v>
      </c>
      <c r="N11" s="28">
        <v>1281700</v>
      </c>
      <c r="O11" s="28">
        <f t="shared" si="5"/>
        <v>100</v>
      </c>
      <c r="P11" s="28">
        <v>1391400</v>
      </c>
      <c r="Q11" s="28">
        <v>1391400</v>
      </c>
      <c r="R11" s="28">
        <f>Q11/P11*100</f>
        <v>100</v>
      </c>
      <c r="S11" s="28">
        <v>1655900</v>
      </c>
      <c r="T11" s="28">
        <v>1655900</v>
      </c>
      <c r="U11" s="28">
        <f t="shared" si="8"/>
        <v>100</v>
      </c>
      <c r="V11" s="28">
        <v>2389500</v>
      </c>
      <c r="W11" s="28">
        <v>2389500</v>
      </c>
      <c r="X11" s="28">
        <f>W11/V11*100</f>
        <v>100</v>
      </c>
      <c r="Y11" s="28">
        <v>1487000</v>
      </c>
      <c r="Z11" s="28">
        <v>1487000</v>
      </c>
      <c r="AA11" s="28">
        <f>Z11/Y11*100</f>
        <v>100</v>
      </c>
      <c r="AB11" s="28">
        <v>775100</v>
      </c>
      <c r="AC11" s="28">
        <v>775100</v>
      </c>
      <c r="AD11" s="28">
        <f t="shared" si="19"/>
        <v>100</v>
      </c>
      <c r="AE11" s="28">
        <v>1160700</v>
      </c>
      <c r="AF11" s="28">
        <v>1160700</v>
      </c>
      <c r="AG11" s="29">
        <f>AF11/AE11*100</f>
        <v>100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</row>
    <row r="12" spans="1:136" s="25" customFormat="1" ht="21" x14ac:dyDescent="0.2">
      <c r="A12" s="20"/>
      <c r="B12" s="31" t="s">
        <v>3</v>
      </c>
      <c r="C12" s="21" t="s">
        <v>30</v>
      </c>
      <c r="D12" s="22">
        <f t="shared" si="13"/>
        <v>3376855.7</v>
      </c>
      <c r="E12" s="22">
        <f t="shared" si="0"/>
        <v>3376855.7</v>
      </c>
      <c r="F12" s="22">
        <f t="shared" si="14"/>
        <v>100</v>
      </c>
      <c r="G12" s="22">
        <f>G13+G14+G15+G16</f>
        <v>187920</v>
      </c>
      <c r="H12" s="22">
        <f>H13+H14+H15+H16</f>
        <v>187920</v>
      </c>
      <c r="I12" s="22">
        <f t="shared" ref="I12:I13" si="22">H12/G12*100</f>
        <v>100</v>
      </c>
      <c r="J12" s="22">
        <f t="shared" ref="J12:AE12" si="23">J13+J14+J15+J16</f>
        <v>765990</v>
      </c>
      <c r="K12" s="22">
        <f t="shared" ref="K12" si="24">K13+K14+K15+K16</f>
        <v>765990</v>
      </c>
      <c r="L12" s="22">
        <f t="shared" si="21"/>
        <v>100</v>
      </c>
      <c r="M12" s="22">
        <f t="shared" si="23"/>
        <v>25421</v>
      </c>
      <c r="N12" s="22">
        <f t="shared" ref="N12" si="25">N13+N14+N15+N16</f>
        <v>25421</v>
      </c>
      <c r="O12" s="22">
        <f t="shared" si="5"/>
        <v>100</v>
      </c>
      <c r="P12" s="22">
        <f t="shared" si="23"/>
        <v>140548</v>
      </c>
      <c r="Q12" s="22">
        <f t="shared" ref="Q12" si="26">Q13+Q14+Q15+Q16</f>
        <v>140548</v>
      </c>
      <c r="R12" s="22">
        <f>Q12/P12*100</f>
        <v>100</v>
      </c>
      <c r="S12" s="22">
        <f t="shared" si="23"/>
        <v>151677</v>
      </c>
      <c r="T12" s="22">
        <f t="shared" ref="T12" si="27">T13+T14+T15+T16</f>
        <v>151677</v>
      </c>
      <c r="U12" s="22">
        <f t="shared" si="8"/>
        <v>100</v>
      </c>
      <c r="V12" s="22">
        <f t="shared" si="23"/>
        <v>310936</v>
      </c>
      <c r="W12" s="22">
        <f t="shared" ref="W12" si="28">W13+W14+W15+W16</f>
        <v>310936</v>
      </c>
      <c r="X12" s="23">
        <f t="shared" ref="X12:X13" si="29">W12/V12*100</f>
        <v>100</v>
      </c>
      <c r="Y12" s="22">
        <f t="shared" si="23"/>
        <v>206177</v>
      </c>
      <c r="Z12" s="22">
        <f t="shared" ref="Z12" si="30">Z13+Z14+Z15+Z16</f>
        <v>206177</v>
      </c>
      <c r="AA12" s="22">
        <f>Z13/Y13*100</f>
        <v>100</v>
      </c>
      <c r="AB12" s="22">
        <f t="shared" si="23"/>
        <v>905945</v>
      </c>
      <c r="AC12" s="22">
        <f t="shared" ref="AC12" si="31">AC13+AC14+AC15+AC16</f>
        <v>905945</v>
      </c>
      <c r="AD12" s="22">
        <f t="shared" si="19"/>
        <v>100</v>
      </c>
      <c r="AE12" s="22">
        <f t="shared" si="23"/>
        <v>682241.7</v>
      </c>
      <c r="AF12" s="22">
        <f t="shared" ref="AF12" si="32">AF13+AF14+AF15+AF16</f>
        <v>682241.7</v>
      </c>
      <c r="AG12" s="30">
        <f>AF12/AE12*100</f>
        <v>100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</row>
    <row r="13" spans="1:136" s="25" customFormat="1" ht="80.25" customHeight="1" x14ac:dyDescent="0.2">
      <c r="A13" s="20"/>
      <c r="B13" s="31" t="s">
        <v>17</v>
      </c>
      <c r="C13" s="32" t="s">
        <v>28</v>
      </c>
      <c r="D13" s="22">
        <f t="shared" si="13"/>
        <v>30000</v>
      </c>
      <c r="E13" s="22">
        <f t="shared" si="0"/>
        <v>30000</v>
      </c>
      <c r="F13" s="22">
        <f t="shared" si="14"/>
        <v>100</v>
      </c>
      <c r="G13" s="22">
        <v>2477</v>
      </c>
      <c r="H13" s="22">
        <v>2477</v>
      </c>
      <c r="I13" s="22">
        <f t="shared" si="22"/>
        <v>100</v>
      </c>
      <c r="J13" s="22">
        <v>3233</v>
      </c>
      <c r="K13" s="22">
        <v>3233</v>
      </c>
      <c r="L13" s="22">
        <f t="shared" si="21"/>
        <v>100</v>
      </c>
      <c r="M13" s="22">
        <v>1940</v>
      </c>
      <c r="N13" s="22">
        <v>1940</v>
      </c>
      <c r="O13" s="22">
        <f t="shared" si="5"/>
        <v>100</v>
      </c>
      <c r="P13" s="22">
        <v>1830</v>
      </c>
      <c r="Q13" s="22">
        <v>1830</v>
      </c>
      <c r="R13" s="22">
        <f>Q13/P13*100</f>
        <v>100</v>
      </c>
      <c r="S13" s="22">
        <v>4026</v>
      </c>
      <c r="T13" s="22">
        <v>4026</v>
      </c>
      <c r="U13" s="22">
        <f t="shared" si="8"/>
        <v>100</v>
      </c>
      <c r="V13" s="22">
        <v>2550</v>
      </c>
      <c r="W13" s="22">
        <v>2550</v>
      </c>
      <c r="X13" s="23">
        <f t="shared" si="29"/>
        <v>100</v>
      </c>
      <c r="Y13" s="22">
        <v>4209</v>
      </c>
      <c r="Z13" s="22">
        <v>4209</v>
      </c>
      <c r="AA13" s="22">
        <f>Z14/Y14*100</f>
        <v>100</v>
      </c>
      <c r="AB13" s="22">
        <v>7551</v>
      </c>
      <c r="AC13" s="22">
        <v>7551</v>
      </c>
      <c r="AD13" s="22">
        <f t="shared" si="19"/>
        <v>100</v>
      </c>
      <c r="AE13" s="22">
        <v>2184</v>
      </c>
      <c r="AF13" s="22">
        <v>2184</v>
      </c>
      <c r="AG13" s="30">
        <f>AF13/AE13*100</f>
        <v>100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</row>
    <row r="14" spans="1:136" s="25" customFormat="1" ht="46.5" customHeight="1" x14ac:dyDescent="0.2">
      <c r="A14" s="20"/>
      <c r="B14" s="31" t="s">
        <v>53</v>
      </c>
      <c r="C14" s="32" t="s">
        <v>51</v>
      </c>
      <c r="D14" s="22">
        <f t="shared" si="13"/>
        <v>2939455.7</v>
      </c>
      <c r="E14" s="22">
        <f t="shared" si="0"/>
        <v>2939455.7</v>
      </c>
      <c r="F14" s="22">
        <f t="shared" si="14"/>
        <v>100</v>
      </c>
      <c r="G14" s="28">
        <f>185443</f>
        <v>185443</v>
      </c>
      <c r="H14" s="28">
        <f>185443</f>
        <v>185443</v>
      </c>
      <c r="I14" s="28">
        <f>H14/G14*100</f>
        <v>100</v>
      </c>
      <c r="J14" s="28">
        <v>355357</v>
      </c>
      <c r="K14" s="28">
        <v>355357</v>
      </c>
      <c r="L14" s="28">
        <f t="shared" si="21"/>
        <v>100</v>
      </c>
      <c r="M14" s="28">
        <v>23481</v>
      </c>
      <c r="N14" s="28">
        <v>23481</v>
      </c>
      <c r="O14" s="28">
        <f t="shared" si="5"/>
        <v>100</v>
      </c>
      <c r="P14" s="28">
        <v>138718</v>
      </c>
      <c r="Q14" s="28">
        <v>138718</v>
      </c>
      <c r="R14" s="28">
        <f>Q14/P14*100</f>
        <v>100</v>
      </c>
      <c r="S14" s="28">
        <v>147651</v>
      </c>
      <c r="T14" s="28">
        <v>147651</v>
      </c>
      <c r="U14" s="28">
        <f t="shared" si="8"/>
        <v>100</v>
      </c>
      <c r="V14" s="28">
        <f>360000-51614</f>
        <v>308386</v>
      </c>
      <c r="W14" s="28">
        <f>360000-51614</f>
        <v>308386</v>
      </c>
      <c r="X14" s="28">
        <f>W14/V14*100</f>
        <v>100</v>
      </c>
      <c r="Y14" s="28">
        <v>201968</v>
      </c>
      <c r="Z14" s="28">
        <v>201968</v>
      </c>
      <c r="AA14" s="28">
        <f>Z14/Y14*100</f>
        <v>100</v>
      </c>
      <c r="AB14" s="28">
        <v>898394</v>
      </c>
      <c r="AC14" s="28">
        <v>898394</v>
      </c>
      <c r="AD14" s="28">
        <f t="shared" si="19"/>
        <v>100</v>
      </c>
      <c r="AE14" s="28">
        <v>680057.7</v>
      </c>
      <c r="AF14" s="28">
        <v>680057.7</v>
      </c>
      <c r="AG14" s="29">
        <f>AF14/AE14*100</f>
        <v>100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</row>
    <row r="15" spans="1:136" s="25" customFormat="1" ht="47.25" customHeight="1" x14ac:dyDescent="0.2">
      <c r="A15" s="20"/>
      <c r="B15" s="31" t="s">
        <v>54</v>
      </c>
      <c r="C15" s="32" t="s">
        <v>57</v>
      </c>
      <c r="D15" s="22">
        <f t="shared" si="13"/>
        <v>407400</v>
      </c>
      <c r="E15" s="22">
        <f t="shared" si="0"/>
        <v>407400</v>
      </c>
      <c r="F15" s="22">
        <f t="shared" si="14"/>
        <v>100</v>
      </c>
      <c r="G15" s="28"/>
      <c r="H15" s="28"/>
      <c r="I15" s="28"/>
      <c r="J15" s="28">
        <v>407400</v>
      </c>
      <c r="K15" s="28">
        <v>407400</v>
      </c>
      <c r="L15" s="28">
        <f t="shared" si="21"/>
        <v>100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3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</row>
    <row r="16" spans="1:136" s="25" customFormat="1" ht="114.75" customHeight="1" x14ac:dyDescent="0.2">
      <c r="A16" s="20"/>
      <c r="B16" s="31" t="s">
        <v>56</v>
      </c>
      <c r="C16" s="27" t="s">
        <v>58</v>
      </c>
      <c r="D16" s="22">
        <f t="shared" si="13"/>
        <v>0</v>
      </c>
      <c r="E16" s="22">
        <f t="shared" si="0"/>
        <v>0</v>
      </c>
      <c r="F16" s="22" t="e">
        <f t="shared" si="14"/>
        <v>#DIV/0!</v>
      </c>
      <c r="G16" s="28">
        <f>30000+40000-70000</f>
        <v>0</v>
      </c>
      <c r="H16" s="28">
        <f>30000+40000-70000</f>
        <v>0</v>
      </c>
      <c r="I16" s="28" t="e">
        <f>H16/G16*100</f>
        <v>#DIV/0!</v>
      </c>
      <c r="J16" s="28">
        <f>80000-80000</f>
        <v>0</v>
      </c>
      <c r="K16" s="28">
        <f>80000-80000</f>
        <v>0</v>
      </c>
      <c r="L16" s="28" t="e">
        <f t="shared" si="21"/>
        <v>#DIV/0!</v>
      </c>
      <c r="M16" s="28"/>
      <c r="N16" s="28"/>
      <c r="O16" s="28"/>
      <c r="P16" s="28">
        <f>60000-60000</f>
        <v>0</v>
      </c>
      <c r="Q16" s="28">
        <f>60000-60000</f>
        <v>0</v>
      </c>
      <c r="R16" s="28" t="e">
        <f>Q16/P16*100</f>
        <v>#DIV/0!</v>
      </c>
      <c r="S16" s="28">
        <f>80000+40000-120000</f>
        <v>0</v>
      </c>
      <c r="T16" s="28">
        <f>80000+40000-120000</f>
        <v>0</v>
      </c>
      <c r="U16" s="28" t="e">
        <f>T16/S16*100</f>
        <v>#DIV/0!</v>
      </c>
      <c r="V16" s="28">
        <f>40000-40000</f>
        <v>0</v>
      </c>
      <c r="W16" s="28">
        <f>40000-40000</f>
        <v>0</v>
      </c>
      <c r="X16" s="28" t="e">
        <f>W16/V16*100</f>
        <v>#DIV/0!</v>
      </c>
      <c r="Y16" s="28"/>
      <c r="Z16" s="28"/>
      <c r="AA16" s="28"/>
      <c r="AB16" s="28"/>
      <c r="AC16" s="28"/>
      <c r="AD16" s="28"/>
      <c r="AE16" s="28"/>
      <c r="AF16" s="28"/>
      <c r="AG16" s="33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</row>
    <row r="17" spans="1:136" s="25" customFormat="1" ht="11.25" x14ac:dyDescent="0.2">
      <c r="A17" s="20"/>
      <c r="B17" s="31" t="s">
        <v>27</v>
      </c>
      <c r="C17" s="21" t="s">
        <v>16</v>
      </c>
      <c r="D17" s="22">
        <f t="shared" si="13"/>
        <v>12923701.419999998</v>
      </c>
      <c r="E17" s="22">
        <f t="shared" si="0"/>
        <v>12923701.419999998</v>
      </c>
      <c r="F17" s="22">
        <f t="shared" si="14"/>
        <v>100</v>
      </c>
      <c r="G17" s="22">
        <f t="shared" ref="G17:AE17" si="33">G18+G24+G25+G26+G28+G27+G30+G29+G31+G32+G33</f>
        <v>2202690.89</v>
      </c>
      <c r="H17" s="22">
        <f t="shared" ref="H17" si="34">H18+H24+H25+H26+H28+H27+H30+H29+H31+H32+H33</f>
        <v>2202690.89</v>
      </c>
      <c r="I17" s="22">
        <f t="shared" ref="I17:I18" si="35">H17/G17*100</f>
        <v>100</v>
      </c>
      <c r="J17" s="22">
        <f t="shared" si="33"/>
        <v>923768</v>
      </c>
      <c r="K17" s="22">
        <f t="shared" ref="K17" si="36">K18+K24+K25+K26+K28+K27+K30+K29+K31+K32+K33</f>
        <v>923768</v>
      </c>
      <c r="L17" s="22">
        <f t="shared" si="21"/>
        <v>100</v>
      </c>
      <c r="M17" s="22">
        <f t="shared" si="33"/>
        <v>1039271.1699999999</v>
      </c>
      <c r="N17" s="22">
        <f t="shared" ref="N17" si="37">N18+N24+N25+N26+N28+N27+N30+N29+N31+N32+N33</f>
        <v>1039271.1699999999</v>
      </c>
      <c r="O17" s="23">
        <f t="shared" ref="O17:O18" si="38">N17/M17*100</f>
        <v>100</v>
      </c>
      <c r="P17" s="22">
        <f t="shared" si="33"/>
        <v>526140.79</v>
      </c>
      <c r="Q17" s="22">
        <f t="shared" ref="Q17" si="39">Q18+Q24+Q25+Q26+Q28+Q27+Q30+Q29+Q31+Q32+Q33</f>
        <v>526140.79</v>
      </c>
      <c r="R17" s="22">
        <f>Q17/P17*100</f>
        <v>100</v>
      </c>
      <c r="S17" s="22">
        <f t="shared" si="33"/>
        <v>1009238.3200000001</v>
      </c>
      <c r="T17" s="22">
        <f t="shared" ref="T17" si="40">T18+T24+T25+T26+T28+T27+T30+T29+T31+T32+T33</f>
        <v>1009238.3200000001</v>
      </c>
      <c r="U17" s="22">
        <f t="shared" ref="U17:U18" si="41">T17/S17*100</f>
        <v>100</v>
      </c>
      <c r="V17" s="22">
        <f t="shared" si="33"/>
        <v>1905218.79</v>
      </c>
      <c r="W17" s="22">
        <f t="shared" ref="W17" si="42">W18+W24+W25+W26+W28+W27+W30+W29+W31+W32+W33</f>
        <v>1905218.79</v>
      </c>
      <c r="X17" s="23">
        <f t="shared" ref="X17:X18" si="43">W17/V17*100</f>
        <v>100</v>
      </c>
      <c r="Y17" s="22">
        <f t="shared" si="33"/>
        <v>2706633.2399999993</v>
      </c>
      <c r="Z17" s="22">
        <f t="shared" ref="Z17" si="44">Z18+Z24+Z25+Z26+Z28+Z27+Z30+Z29+Z31+Z32+Z33</f>
        <v>2706633.2399999993</v>
      </c>
      <c r="AA17" s="22">
        <f>Z18/Y18*100</f>
        <v>100</v>
      </c>
      <c r="AB17" s="22">
        <f t="shared" si="33"/>
        <v>2402977.2199999997</v>
      </c>
      <c r="AC17" s="22">
        <f t="shared" ref="AC17" si="45">AC18+AC24+AC25+AC26+AC28+AC27+AC30+AC29+AC31+AC32+AC33</f>
        <v>2402977.2199999997</v>
      </c>
      <c r="AD17" s="22">
        <f t="shared" ref="AD17:AD18" si="46">AC17/AB17*100</f>
        <v>100</v>
      </c>
      <c r="AE17" s="22">
        <f t="shared" si="33"/>
        <v>207763</v>
      </c>
      <c r="AF17" s="22">
        <f t="shared" ref="AF17" si="47">AF18+AF24+AF25+AF26+AF28+AF27+AF30+AF29+AF31+AF32+AF33</f>
        <v>207763</v>
      </c>
      <c r="AG17" s="30">
        <f t="shared" ref="AG17:AG18" si="48">AF17/AE17*100</f>
        <v>100</v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</row>
    <row r="18" spans="1:136" s="25" customFormat="1" ht="22.5" x14ac:dyDescent="0.2">
      <c r="A18" s="20"/>
      <c r="B18" s="31" t="s">
        <v>29</v>
      </c>
      <c r="C18" s="27" t="s">
        <v>18</v>
      </c>
      <c r="D18" s="22">
        <f t="shared" si="13"/>
        <v>1350328.5</v>
      </c>
      <c r="E18" s="22">
        <f t="shared" si="0"/>
        <v>1350328.5</v>
      </c>
      <c r="F18" s="22">
        <f t="shared" si="14"/>
        <v>100</v>
      </c>
      <c r="G18" s="22">
        <f>G20+G21+G22+G23</f>
        <v>156448.5</v>
      </c>
      <c r="H18" s="22">
        <f>H20+H21+H22+H23</f>
        <v>156448.5</v>
      </c>
      <c r="I18" s="22">
        <f t="shared" si="35"/>
        <v>100</v>
      </c>
      <c r="J18" s="22">
        <f t="shared" ref="J18:AE18" si="49">J20+J21+J22+J23</f>
        <v>0</v>
      </c>
      <c r="K18" s="22">
        <f t="shared" ref="K18" si="50">K20+K21+K22+K23</f>
        <v>0</v>
      </c>
      <c r="L18" s="22" t="e">
        <f t="shared" si="21"/>
        <v>#DIV/0!</v>
      </c>
      <c r="M18" s="22">
        <f t="shared" si="49"/>
        <v>50000</v>
      </c>
      <c r="N18" s="22">
        <f t="shared" ref="N18" si="51">N20+N21+N22+N23</f>
        <v>50000</v>
      </c>
      <c r="O18" s="23">
        <f t="shared" si="38"/>
        <v>100</v>
      </c>
      <c r="P18" s="22">
        <f t="shared" si="49"/>
        <v>50000</v>
      </c>
      <c r="Q18" s="22">
        <f t="shared" ref="Q18" si="52">Q20+Q21+Q22+Q23</f>
        <v>50000</v>
      </c>
      <c r="R18" s="22">
        <f>Q18/P18*100</f>
        <v>100</v>
      </c>
      <c r="S18" s="22">
        <f t="shared" si="49"/>
        <v>90000</v>
      </c>
      <c r="T18" s="22">
        <f t="shared" ref="T18" si="53">T20+T21+T22+T23</f>
        <v>90000</v>
      </c>
      <c r="U18" s="22">
        <f t="shared" si="41"/>
        <v>100</v>
      </c>
      <c r="V18" s="22">
        <f t="shared" si="49"/>
        <v>230000</v>
      </c>
      <c r="W18" s="22">
        <f t="shared" ref="W18" si="54">W20+W21+W22+W23</f>
        <v>230000</v>
      </c>
      <c r="X18" s="23">
        <f t="shared" si="43"/>
        <v>100</v>
      </c>
      <c r="Y18" s="22">
        <f t="shared" si="49"/>
        <v>141000</v>
      </c>
      <c r="Z18" s="22">
        <f t="shared" ref="Z18" si="55">Z20+Z21+Z22+Z23</f>
        <v>141000</v>
      </c>
      <c r="AA18" s="22" t="e">
        <f>Z19/Y19*100</f>
        <v>#DIV/0!</v>
      </c>
      <c r="AB18" s="22">
        <f t="shared" si="49"/>
        <v>582880</v>
      </c>
      <c r="AC18" s="22">
        <f t="shared" ref="AC18" si="56">AC20+AC21+AC22+AC23</f>
        <v>582880</v>
      </c>
      <c r="AD18" s="22">
        <f t="shared" si="46"/>
        <v>100</v>
      </c>
      <c r="AE18" s="22">
        <f t="shared" si="49"/>
        <v>50000</v>
      </c>
      <c r="AF18" s="22">
        <f t="shared" ref="AF18" si="57">AF20+AF21+AF22+AF23</f>
        <v>50000</v>
      </c>
      <c r="AG18" s="30">
        <f t="shared" si="48"/>
        <v>100</v>
      </c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</row>
    <row r="19" spans="1:136" s="25" customFormat="1" ht="11.25" x14ac:dyDescent="0.2">
      <c r="A19" s="20"/>
      <c r="B19" s="31"/>
      <c r="C19" s="27" t="s">
        <v>36</v>
      </c>
      <c r="D19" s="22">
        <f t="shared" si="13"/>
        <v>0</v>
      </c>
      <c r="E19" s="22">
        <f t="shared" si="0"/>
        <v>0</v>
      </c>
      <c r="F19" s="22" t="e">
        <f t="shared" si="14"/>
        <v>#DIV/0!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33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</row>
    <row r="20" spans="1:136" s="25" customFormat="1" ht="22.5" x14ac:dyDescent="0.2">
      <c r="A20" s="20"/>
      <c r="B20" s="31" t="s">
        <v>32</v>
      </c>
      <c r="C20" s="27" t="s">
        <v>38</v>
      </c>
      <c r="D20" s="22">
        <f t="shared" si="13"/>
        <v>429328.5</v>
      </c>
      <c r="E20" s="22">
        <f t="shared" si="0"/>
        <v>429328.5</v>
      </c>
      <c r="F20" s="22">
        <f t="shared" si="14"/>
        <v>100</v>
      </c>
      <c r="G20" s="22">
        <v>96448.5</v>
      </c>
      <c r="H20" s="22">
        <v>96448.5</v>
      </c>
      <c r="I20" s="22">
        <f>H20/G20*100</f>
        <v>100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8">
        <v>332880</v>
      </c>
      <c r="AC20" s="28">
        <v>332880</v>
      </c>
      <c r="AD20" s="28">
        <f>AC20/AB20*100</f>
        <v>100</v>
      </c>
      <c r="AE20" s="22"/>
      <c r="AF20" s="22"/>
      <c r="AG20" s="33"/>
      <c r="AH20" s="34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s="25" customFormat="1" ht="22.5" x14ac:dyDescent="0.2">
      <c r="A21" s="20"/>
      <c r="B21" s="31" t="s">
        <v>37</v>
      </c>
      <c r="C21" s="27" t="s">
        <v>39</v>
      </c>
      <c r="D21" s="22">
        <f t="shared" si="13"/>
        <v>0</v>
      </c>
      <c r="E21" s="22">
        <f t="shared" si="0"/>
        <v>0</v>
      </c>
      <c r="F21" s="22" t="e">
        <f t="shared" si="14"/>
        <v>#DIV/0!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8">
        <f>947690-947690</f>
        <v>0</v>
      </c>
      <c r="T21" s="28">
        <f>947690-947690</f>
        <v>0</v>
      </c>
      <c r="U21" s="28" t="e">
        <f>T21/S21*100</f>
        <v>#DIV/0!</v>
      </c>
      <c r="V21" s="22"/>
      <c r="W21" s="22"/>
      <c r="X21" s="22"/>
      <c r="Y21" s="22"/>
      <c r="Z21" s="22"/>
      <c r="AA21" s="22"/>
      <c r="AB21" s="28"/>
      <c r="AC21" s="28"/>
      <c r="AD21" s="28"/>
      <c r="AE21" s="22"/>
      <c r="AF21" s="22"/>
      <c r="AG21" s="33"/>
      <c r="AH21" s="34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</row>
    <row r="22" spans="1:136" s="25" customFormat="1" ht="33.75" x14ac:dyDescent="0.2">
      <c r="A22" s="20"/>
      <c r="B22" s="31" t="s">
        <v>45</v>
      </c>
      <c r="C22" s="27" t="s">
        <v>46</v>
      </c>
      <c r="D22" s="22">
        <f t="shared" si="13"/>
        <v>380000</v>
      </c>
      <c r="E22" s="22">
        <f t="shared" si="0"/>
        <v>380000</v>
      </c>
      <c r="F22" s="22">
        <f t="shared" si="14"/>
        <v>100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8"/>
      <c r="T22" s="28"/>
      <c r="U22" s="28"/>
      <c r="V22" s="28">
        <v>180000</v>
      </c>
      <c r="W22" s="28">
        <v>180000</v>
      </c>
      <c r="X22" s="28">
        <f t="shared" ref="X22:X23" si="58">W22/V22*100</f>
        <v>100</v>
      </c>
      <c r="Y22" s="22"/>
      <c r="Z22" s="22"/>
      <c r="AA22" s="22"/>
      <c r="AB22" s="28">
        <v>150000</v>
      </c>
      <c r="AC22" s="28">
        <v>150000</v>
      </c>
      <c r="AD22" s="28">
        <f t="shared" ref="AD22:AD23" si="59">AC22/AB22*100</f>
        <v>100</v>
      </c>
      <c r="AE22" s="28">
        <v>50000</v>
      </c>
      <c r="AF22" s="28">
        <v>50000</v>
      </c>
      <c r="AG22" s="29">
        <f>AF22/AE22*100</f>
        <v>100</v>
      </c>
      <c r="AH22" s="34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</row>
    <row r="23" spans="1:136" s="25" customFormat="1" ht="33.75" x14ac:dyDescent="0.2">
      <c r="A23" s="20"/>
      <c r="B23" s="31" t="s">
        <v>55</v>
      </c>
      <c r="C23" s="27" t="s">
        <v>61</v>
      </c>
      <c r="D23" s="22">
        <f t="shared" si="13"/>
        <v>541000</v>
      </c>
      <c r="E23" s="22">
        <f t="shared" ref="E23:E34" si="60">H23+K23+N23+Q23+T23+W23+Z23+AC23+AF23</f>
        <v>541000</v>
      </c>
      <c r="F23" s="22">
        <f t="shared" si="14"/>
        <v>100</v>
      </c>
      <c r="G23" s="28">
        <v>60000</v>
      </c>
      <c r="H23" s="28">
        <v>60000</v>
      </c>
      <c r="I23" s="28">
        <f t="shared" ref="I23:I24" si="61">H23/G23*100</f>
        <v>100</v>
      </c>
      <c r="J23" s="28"/>
      <c r="K23" s="28"/>
      <c r="L23" s="28"/>
      <c r="M23" s="28">
        <v>50000</v>
      </c>
      <c r="N23" s="28">
        <v>50000</v>
      </c>
      <c r="O23" s="28">
        <f t="shared" ref="O23:O24" si="62">N23/M23*100</f>
        <v>100</v>
      </c>
      <c r="P23" s="28">
        <v>50000</v>
      </c>
      <c r="Q23" s="28">
        <v>50000</v>
      </c>
      <c r="R23" s="28">
        <f>Q23/P23*100</f>
        <v>100</v>
      </c>
      <c r="S23" s="28">
        <v>90000</v>
      </c>
      <c r="T23" s="28">
        <v>90000</v>
      </c>
      <c r="U23" s="28">
        <f>T23/S23*100</f>
        <v>100</v>
      </c>
      <c r="V23" s="28">
        <v>50000</v>
      </c>
      <c r="W23" s="28">
        <v>50000</v>
      </c>
      <c r="X23" s="28">
        <f t="shared" si="58"/>
        <v>100</v>
      </c>
      <c r="Y23" s="28">
        <v>141000</v>
      </c>
      <c r="Z23" s="28">
        <v>141000</v>
      </c>
      <c r="AA23" s="28">
        <f t="shared" ref="AA23:AA24" si="63">Z23/Y23*100</f>
        <v>100</v>
      </c>
      <c r="AB23" s="28">
        <v>100000</v>
      </c>
      <c r="AC23" s="28">
        <v>100000</v>
      </c>
      <c r="AD23" s="28">
        <f t="shared" si="59"/>
        <v>100</v>
      </c>
      <c r="AE23" s="28"/>
      <c r="AF23" s="28"/>
      <c r="AG23" s="33"/>
      <c r="AH23" s="34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</row>
    <row r="24" spans="1:136" s="25" customFormat="1" ht="22.5" x14ac:dyDescent="0.2">
      <c r="A24" s="20"/>
      <c r="B24" s="31" t="s">
        <v>33</v>
      </c>
      <c r="C24" s="27" t="s">
        <v>31</v>
      </c>
      <c r="D24" s="22">
        <f t="shared" si="13"/>
        <v>1362755.6600000001</v>
      </c>
      <c r="E24" s="22">
        <f t="shared" si="60"/>
        <v>1362755.6600000001</v>
      </c>
      <c r="F24" s="22">
        <f t="shared" si="14"/>
        <v>100</v>
      </c>
      <c r="G24" s="28">
        <v>378526.04</v>
      </c>
      <c r="H24" s="28">
        <v>378526.04</v>
      </c>
      <c r="I24" s="28">
        <f t="shared" si="61"/>
        <v>100</v>
      </c>
      <c r="J24" s="28"/>
      <c r="K24" s="28"/>
      <c r="L24" s="28"/>
      <c r="M24" s="28">
        <f>(183930+25000)+174784</f>
        <v>383714</v>
      </c>
      <c r="N24" s="28">
        <f>(183930+25000)+174784</f>
        <v>383714</v>
      </c>
      <c r="O24" s="28">
        <f t="shared" si="62"/>
        <v>100</v>
      </c>
      <c r="P24" s="28"/>
      <c r="Q24" s="28"/>
      <c r="R24" s="28"/>
      <c r="S24" s="28"/>
      <c r="T24" s="28"/>
      <c r="U24" s="28"/>
      <c r="V24" s="28">
        <f>160350+178820</f>
        <v>339170</v>
      </c>
      <c r="W24" s="28">
        <f>160350+178820</f>
        <v>339170</v>
      </c>
      <c r="X24" s="28">
        <f>W24/V24*100</f>
        <v>100</v>
      </c>
      <c r="Y24" s="28">
        <f>300000-38654.38</f>
        <v>261345.62</v>
      </c>
      <c r="Z24" s="28">
        <f>300000-38654.38</f>
        <v>261345.62</v>
      </c>
      <c r="AA24" s="28">
        <f t="shared" si="63"/>
        <v>100</v>
      </c>
      <c r="AB24" s="28"/>
      <c r="AC24" s="28"/>
      <c r="AD24" s="28"/>
      <c r="AE24" s="28"/>
      <c r="AF24" s="28"/>
      <c r="AG24" s="33"/>
      <c r="AH24" s="34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</row>
    <row r="25" spans="1:136" s="25" customFormat="1" ht="45" x14ac:dyDescent="0.2">
      <c r="A25" s="20"/>
      <c r="B25" s="31" t="s">
        <v>34</v>
      </c>
      <c r="C25" s="27" t="s">
        <v>35</v>
      </c>
      <c r="D25" s="22">
        <f t="shared" si="13"/>
        <v>374000</v>
      </c>
      <c r="E25" s="22">
        <f t="shared" si="60"/>
        <v>374000</v>
      </c>
      <c r="F25" s="22">
        <f t="shared" si="14"/>
        <v>100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>
        <f>374000</f>
        <v>374000</v>
      </c>
      <c r="W25" s="28">
        <f>374000</f>
        <v>374000</v>
      </c>
      <c r="X25" s="28">
        <f>W25/V25*100</f>
        <v>100</v>
      </c>
      <c r="Y25" s="28"/>
      <c r="Z25" s="28"/>
      <c r="AA25" s="28"/>
      <c r="AB25" s="28"/>
      <c r="AC25" s="28"/>
      <c r="AD25" s="28"/>
      <c r="AE25" s="28"/>
      <c r="AF25" s="28"/>
      <c r="AG25" s="33"/>
      <c r="AH25" s="34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</row>
    <row r="26" spans="1:136" s="25" customFormat="1" ht="22.5" x14ac:dyDescent="0.2">
      <c r="A26" s="20"/>
      <c r="B26" s="31" t="s">
        <v>40</v>
      </c>
      <c r="C26" s="27" t="s">
        <v>41</v>
      </c>
      <c r="D26" s="22">
        <f t="shared" si="13"/>
        <v>3240193.6199999996</v>
      </c>
      <c r="E26" s="22">
        <f t="shared" si="60"/>
        <v>3240193.6199999996</v>
      </c>
      <c r="F26" s="22">
        <f t="shared" si="14"/>
        <v>100</v>
      </c>
      <c r="G26" s="28">
        <f>506534-12020.02</f>
        <v>494513.98</v>
      </c>
      <c r="H26" s="28">
        <f>506534-12020.02</f>
        <v>494513.98</v>
      </c>
      <c r="I26" s="28">
        <f>H26/G26*100</f>
        <v>100</v>
      </c>
      <c r="J26" s="28">
        <v>636306</v>
      </c>
      <c r="K26" s="28">
        <v>636306</v>
      </c>
      <c r="L26" s="28">
        <f>K26/J26*100</f>
        <v>100</v>
      </c>
      <c r="M26" s="28">
        <f>473682-6406.83</f>
        <v>467275.17</v>
      </c>
      <c r="N26" s="28">
        <f>473682-6406.83</f>
        <v>467275.17</v>
      </c>
      <c r="O26" s="28">
        <f>N26/M26*100</f>
        <v>100</v>
      </c>
      <c r="P26" s="28">
        <f>353546-3280.21</f>
        <v>350265.79</v>
      </c>
      <c r="Q26" s="28">
        <f>353546-3280.21</f>
        <v>350265.79</v>
      </c>
      <c r="R26" s="28">
        <f t="shared" ref="R26:R27" si="64">Q26/P26*100</f>
        <v>100</v>
      </c>
      <c r="S26" s="28">
        <f>513855-11187.68</f>
        <v>502667.32</v>
      </c>
      <c r="T26" s="28">
        <f>513855-11187.68</f>
        <v>502667.32</v>
      </c>
      <c r="U26" s="28">
        <f>T26/S26*100</f>
        <v>100</v>
      </c>
      <c r="V26" s="28">
        <f>598280-19937.21</f>
        <v>578342.79</v>
      </c>
      <c r="W26" s="28">
        <f>598280-19937.21</f>
        <v>578342.79</v>
      </c>
      <c r="X26" s="28">
        <f>W26/V26*100</f>
        <v>100</v>
      </c>
      <c r="Y26" s="28">
        <f>229335-18512.43</f>
        <v>210822.57</v>
      </c>
      <c r="Z26" s="28">
        <f>229335-18512.43</f>
        <v>210822.57</v>
      </c>
      <c r="AA26" s="28">
        <f>Z26/Y26*100</f>
        <v>100</v>
      </c>
      <c r="AB26" s="28"/>
      <c r="AC26" s="28"/>
      <c r="AD26" s="28"/>
      <c r="AE26" s="28"/>
      <c r="AF26" s="28"/>
      <c r="AG26" s="33"/>
      <c r="AH26" s="34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</row>
    <row r="27" spans="1:136" s="25" customFormat="1" ht="58.5" customHeight="1" x14ac:dyDescent="0.2">
      <c r="A27" s="20"/>
      <c r="B27" s="31" t="s">
        <v>42</v>
      </c>
      <c r="C27" s="27" t="s">
        <v>62</v>
      </c>
      <c r="D27" s="22">
        <f t="shared" si="13"/>
        <v>405648</v>
      </c>
      <c r="E27" s="22">
        <f t="shared" si="60"/>
        <v>405648</v>
      </c>
      <c r="F27" s="22">
        <f t="shared" si="14"/>
        <v>100</v>
      </c>
      <c r="G27" s="28">
        <v>50706</v>
      </c>
      <c r="H27" s="28">
        <v>50706</v>
      </c>
      <c r="I27" s="28">
        <f>H27/G27*100</f>
        <v>100</v>
      </c>
      <c r="J27" s="28">
        <v>67608</v>
      </c>
      <c r="K27" s="28">
        <v>67608</v>
      </c>
      <c r="L27" s="28">
        <f>K27/J27*100</f>
        <v>100</v>
      </c>
      <c r="M27" s="28">
        <v>33804</v>
      </c>
      <c r="N27" s="28">
        <v>33804</v>
      </c>
      <c r="O27" s="28">
        <f>N27/M27*100</f>
        <v>100</v>
      </c>
      <c r="P27" s="28">
        <v>50706</v>
      </c>
      <c r="Q27" s="28">
        <v>50706</v>
      </c>
      <c r="R27" s="28">
        <f t="shared" si="64"/>
        <v>100</v>
      </c>
      <c r="S27" s="28">
        <v>50706</v>
      </c>
      <c r="T27" s="28">
        <v>50706</v>
      </c>
      <c r="U27" s="28">
        <f>T27/S27*100</f>
        <v>100</v>
      </c>
      <c r="V27" s="28">
        <v>50706</v>
      </c>
      <c r="W27" s="28">
        <v>50706</v>
      </c>
      <c r="X27" s="28">
        <f>W27/V27*100</f>
        <v>100</v>
      </c>
      <c r="Y27" s="28">
        <v>50706</v>
      </c>
      <c r="Z27" s="28">
        <v>50706</v>
      </c>
      <c r="AA27" s="28">
        <f t="shared" ref="AA27:AA30" si="65">Z27/Y27*100</f>
        <v>100</v>
      </c>
      <c r="AB27" s="28">
        <v>0</v>
      </c>
      <c r="AC27" s="28">
        <v>0</v>
      </c>
      <c r="AD27" s="28" t="e">
        <f>AC27/AB27*100</f>
        <v>#DIV/0!</v>
      </c>
      <c r="AE27" s="28">
        <v>50706</v>
      </c>
      <c r="AF27" s="28">
        <v>50706</v>
      </c>
      <c r="AG27" s="29">
        <f>AF27/AE27*100</f>
        <v>100</v>
      </c>
      <c r="AH27" s="34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</row>
    <row r="28" spans="1:136" s="25" customFormat="1" ht="45" x14ac:dyDescent="0.2">
      <c r="A28" s="20"/>
      <c r="B28" s="31" t="s">
        <v>44</v>
      </c>
      <c r="C28" s="27" t="s">
        <v>43</v>
      </c>
      <c r="D28" s="22">
        <f t="shared" si="13"/>
        <v>1878092.0499999996</v>
      </c>
      <c r="E28" s="22">
        <f t="shared" si="60"/>
        <v>1878092.0499999996</v>
      </c>
      <c r="F28" s="22">
        <f t="shared" si="14"/>
        <v>100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>
        <f>5000000+250000-4737373.74+238456.86+551504+335104-70707.07+100000+221108-10000</f>
        <v>1878092.0499999996</v>
      </c>
      <c r="Z28" s="28">
        <f>5000000+250000-4737373.74+238456.86+551504+335104-70707.07+100000+221108-10000</f>
        <v>1878092.0499999996</v>
      </c>
      <c r="AA28" s="28">
        <f t="shared" si="65"/>
        <v>100</v>
      </c>
      <c r="AB28" s="28"/>
      <c r="AC28" s="28"/>
      <c r="AD28" s="28"/>
      <c r="AE28" s="28"/>
      <c r="AF28" s="28"/>
      <c r="AG28" s="33"/>
      <c r="AH28" s="34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</row>
    <row r="29" spans="1:136" s="25" customFormat="1" ht="50.25" customHeight="1" x14ac:dyDescent="0.2">
      <c r="A29" s="20"/>
      <c r="B29" s="31" t="s">
        <v>47</v>
      </c>
      <c r="C29" s="27" t="s">
        <v>49</v>
      </c>
      <c r="D29" s="22">
        <f t="shared" si="13"/>
        <v>1551457.22</v>
      </c>
      <c r="E29" s="22">
        <f t="shared" si="60"/>
        <v>1551457.22</v>
      </c>
      <c r="F29" s="22">
        <f t="shared" si="14"/>
        <v>100</v>
      </c>
      <c r="G29" s="28">
        <f>20000</f>
        <v>20000</v>
      </c>
      <c r="H29" s="28">
        <f>20000</f>
        <v>20000</v>
      </c>
      <c r="I29" s="28">
        <f>H29/G29*100</f>
        <v>100</v>
      </c>
      <c r="J29" s="28">
        <f>76246+41608</f>
        <v>117854</v>
      </c>
      <c r="K29" s="28">
        <f>76246+41608</f>
        <v>117854</v>
      </c>
      <c r="L29" s="28">
        <f>K29/J29*100</f>
        <v>100</v>
      </c>
      <c r="M29" s="28">
        <v>104478</v>
      </c>
      <c r="N29" s="28">
        <v>104478</v>
      </c>
      <c r="O29" s="28">
        <f t="shared" ref="O29:O30" si="66">N29/M29*100</f>
        <v>100</v>
      </c>
      <c r="P29" s="28">
        <v>45169</v>
      </c>
      <c r="Q29" s="28">
        <v>45169</v>
      </c>
      <c r="R29" s="28">
        <f t="shared" ref="R29:R30" si="67">Q29/P29*100</f>
        <v>100</v>
      </c>
      <c r="S29" s="28"/>
      <c r="T29" s="28"/>
      <c r="U29" s="28"/>
      <c r="V29" s="35">
        <f>376261-316261+200000</f>
        <v>260000</v>
      </c>
      <c r="W29" s="35">
        <f>376261-316261+200000</f>
        <v>260000</v>
      </c>
      <c r="X29" s="28">
        <f>W29/V29*100</f>
        <v>100</v>
      </c>
      <c r="Y29" s="28">
        <v>56802</v>
      </c>
      <c r="Z29" s="28">
        <v>56802</v>
      </c>
      <c r="AA29" s="28">
        <f t="shared" si="65"/>
        <v>100</v>
      </c>
      <c r="AB29" s="28">
        <f>126997+195473+53427+407089+36382.53+100728.69</f>
        <v>920097.22</v>
      </c>
      <c r="AC29" s="28">
        <f>126997+195473+53427+407089+36382.53+100728.69</f>
        <v>920097.22</v>
      </c>
      <c r="AD29" s="28">
        <f t="shared" ref="AD29:AD31" si="68">AC29/AB29*100</f>
        <v>100</v>
      </c>
      <c r="AE29" s="28">
        <f>27057</f>
        <v>27057</v>
      </c>
      <c r="AF29" s="28">
        <f>27057</f>
        <v>27057</v>
      </c>
      <c r="AG29" s="29">
        <f t="shared" ref="AG29:AG30" si="69">AF29/AE29*100</f>
        <v>100</v>
      </c>
      <c r="AH29" s="34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</row>
    <row r="30" spans="1:136" s="25" customFormat="1" ht="36" customHeight="1" x14ac:dyDescent="0.2">
      <c r="A30" s="20"/>
      <c r="B30" s="31" t="s">
        <v>50</v>
      </c>
      <c r="C30" s="27" t="s">
        <v>48</v>
      </c>
      <c r="D30" s="22">
        <f t="shared" si="13"/>
        <v>0</v>
      </c>
      <c r="E30" s="22">
        <f t="shared" si="60"/>
        <v>0</v>
      </c>
      <c r="F30" s="22" t="e">
        <f t="shared" si="14"/>
        <v>#DIV/0!</v>
      </c>
      <c r="G30" s="28">
        <f>185443-185443</f>
        <v>0</v>
      </c>
      <c r="H30" s="28">
        <f>185443-185443</f>
        <v>0</v>
      </c>
      <c r="I30" s="28" t="e">
        <f>H30/G30*100</f>
        <v>#DIV/0!</v>
      </c>
      <c r="J30" s="28">
        <f>355357-355357</f>
        <v>0</v>
      </c>
      <c r="K30" s="28">
        <f>355357-355357</f>
        <v>0</v>
      </c>
      <c r="L30" s="28" t="e">
        <f>K30/J30*100</f>
        <v>#DIV/0!</v>
      </c>
      <c r="M30" s="28">
        <f>23481-23481</f>
        <v>0</v>
      </c>
      <c r="N30" s="28">
        <f>23481-23481</f>
        <v>0</v>
      </c>
      <c r="O30" s="28" t="e">
        <f t="shared" si="66"/>
        <v>#DIV/0!</v>
      </c>
      <c r="P30" s="28">
        <f>138718-138718</f>
        <v>0</v>
      </c>
      <c r="Q30" s="28">
        <f>138718-138718</f>
        <v>0</v>
      </c>
      <c r="R30" s="28" t="e">
        <f t="shared" si="67"/>
        <v>#DIV/0!</v>
      </c>
      <c r="S30" s="28">
        <f>147651-147651</f>
        <v>0</v>
      </c>
      <c r="T30" s="28">
        <f>147651-147651</f>
        <v>0</v>
      </c>
      <c r="U30" s="28" t="e">
        <f>T30/S30*100</f>
        <v>#DIV/0!</v>
      </c>
      <c r="V30" s="28">
        <f>360000-360000</f>
        <v>0</v>
      </c>
      <c r="W30" s="28">
        <f>360000-360000</f>
        <v>0</v>
      </c>
      <c r="X30" s="28" t="e">
        <f>W30/V30*100</f>
        <v>#DIV/0!</v>
      </c>
      <c r="Y30" s="28">
        <f>201968-201968</f>
        <v>0</v>
      </c>
      <c r="Z30" s="28">
        <f>201968-201968</f>
        <v>0</v>
      </c>
      <c r="AA30" s="28" t="e">
        <f t="shared" si="65"/>
        <v>#DIV/0!</v>
      </c>
      <c r="AB30" s="28">
        <f>898394-898394</f>
        <v>0</v>
      </c>
      <c r="AC30" s="28">
        <f>898394-898394</f>
        <v>0</v>
      </c>
      <c r="AD30" s="28" t="e">
        <f t="shared" si="68"/>
        <v>#DIV/0!</v>
      </c>
      <c r="AE30" s="28">
        <f>680057.7-680057.7</f>
        <v>0</v>
      </c>
      <c r="AF30" s="28">
        <f>680057.7-680057.7</f>
        <v>0</v>
      </c>
      <c r="AG30" s="29" t="e">
        <f t="shared" si="69"/>
        <v>#DIV/0!</v>
      </c>
      <c r="AH30" s="34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</row>
    <row r="31" spans="1:136" s="25" customFormat="1" ht="22.5" x14ac:dyDescent="0.2">
      <c r="A31" s="20"/>
      <c r="B31" s="31" t="s">
        <v>50</v>
      </c>
      <c r="C31" s="27" t="s">
        <v>52</v>
      </c>
      <c r="D31" s="22">
        <f t="shared" si="13"/>
        <v>2062196.37</v>
      </c>
      <c r="E31" s="22">
        <f t="shared" si="60"/>
        <v>2062196.37</v>
      </c>
      <c r="F31" s="22">
        <f t="shared" si="14"/>
        <v>100</v>
      </c>
      <c r="G31" s="28">
        <f>2667900-1435400-200003.63</f>
        <v>1032496.37</v>
      </c>
      <c r="H31" s="28">
        <f>2667900-1435400-200003.63</f>
        <v>1032496.37</v>
      </c>
      <c r="I31" s="28">
        <f>H31/G31*100</f>
        <v>100</v>
      </c>
      <c r="J31" s="28"/>
      <c r="K31" s="28"/>
      <c r="L31" s="28"/>
      <c r="M31" s="28"/>
      <c r="N31" s="28"/>
      <c r="O31" s="28"/>
      <c r="P31" s="28"/>
      <c r="Q31" s="28"/>
      <c r="R31" s="28"/>
      <c r="S31" s="28">
        <v>92700</v>
      </c>
      <c r="T31" s="28">
        <v>92700</v>
      </c>
      <c r="U31" s="28">
        <f t="shared" ref="U31:U32" si="70">T31/S31*100</f>
        <v>100</v>
      </c>
      <c r="V31" s="28">
        <v>37000</v>
      </c>
      <c r="W31" s="28">
        <v>37000</v>
      </c>
      <c r="X31" s="28">
        <f>W31/V31*100</f>
        <v>100</v>
      </c>
      <c r="Y31" s="28"/>
      <c r="Z31" s="28"/>
      <c r="AA31" s="28"/>
      <c r="AB31" s="28">
        <v>900000</v>
      </c>
      <c r="AC31" s="28">
        <v>900000</v>
      </c>
      <c r="AD31" s="28">
        <f t="shared" si="68"/>
        <v>100</v>
      </c>
      <c r="AE31" s="28"/>
      <c r="AF31" s="28"/>
      <c r="AG31" s="33"/>
      <c r="AH31" s="34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</row>
    <row r="32" spans="1:136" s="25" customFormat="1" ht="116.25" customHeight="1" x14ac:dyDescent="0.2">
      <c r="A32" s="20"/>
      <c r="B32" s="31" t="s">
        <v>59</v>
      </c>
      <c r="C32" s="27" t="s">
        <v>60</v>
      </c>
      <c r="D32" s="22">
        <f t="shared" si="13"/>
        <v>426000</v>
      </c>
      <c r="E32" s="22">
        <f t="shared" si="60"/>
        <v>426000</v>
      </c>
      <c r="F32" s="22">
        <f t="shared" si="14"/>
        <v>100</v>
      </c>
      <c r="G32" s="28">
        <f>30000+40000</f>
        <v>70000</v>
      </c>
      <c r="H32" s="28">
        <f>30000+40000</f>
        <v>70000</v>
      </c>
      <c r="I32" s="28">
        <f>H32/G32*100</f>
        <v>100</v>
      </c>
      <c r="J32" s="28">
        <f>80000-8000+30000</f>
        <v>102000</v>
      </c>
      <c r="K32" s="28">
        <f>80000-8000+30000</f>
        <v>102000</v>
      </c>
      <c r="L32" s="28">
        <f>K32/J32*100</f>
        <v>100</v>
      </c>
      <c r="M32" s="28"/>
      <c r="N32" s="28"/>
      <c r="O32" s="28"/>
      <c r="P32" s="28">
        <f>60000-30000</f>
        <v>30000</v>
      </c>
      <c r="Q32" s="28">
        <f>60000-30000</f>
        <v>30000</v>
      </c>
      <c r="R32" s="28">
        <f>Q32/P32*100</f>
        <v>100</v>
      </c>
      <c r="S32" s="28">
        <f>80000+40000-12000</f>
        <v>108000</v>
      </c>
      <c r="T32" s="28">
        <f>80000+40000-12000</f>
        <v>108000</v>
      </c>
      <c r="U32" s="28">
        <f t="shared" si="70"/>
        <v>100</v>
      </c>
      <c r="V32" s="28">
        <f>40000-4000</f>
        <v>36000</v>
      </c>
      <c r="W32" s="28">
        <f>40000-4000</f>
        <v>36000</v>
      </c>
      <c r="X32" s="28">
        <f>W32/V32*100</f>
        <v>100</v>
      </c>
      <c r="Y32" s="28"/>
      <c r="Z32" s="28"/>
      <c r="AA32" s="28"/>
      <c r="AB32" s="28">
        <f>250000-250000</f>
        <v>0</v>
      </c>
      <c r="AC32" s="28">
        <f>250000-250000</f>
        <v>0</v>
      </c>
      <c r="AD32" s="28" t="e">
        <f>AC32/AB32*100</f>
        <v>#DIV/0!</v>
      </c>
      <c r="AE32" s="28">
        <f>30000+50000</f>
        <v>80000</v>
      </c>
      <c r="AF32" s="28">
        <f>30000+50000</f>
        <v>80000</v>
      </c>
      <c r="AG32" s="29">
        <f>AF32/AE32*100</f>
        <v>100</v>
      </c>
      <c r="AH32" s="34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</row>
    <row r="33" spans="1:136" s="25" customFormat="1" ht="22.5" x14ac:dyDescent="0.2">
      <c r="A33" s="20"/>
      <c r="B33" s="31" t="s">
        <v>64</v>
      </c>
      <c r="C33" s="27" t="s">
        <v>63</v>
      </c>
      <c r="D33" s="22">
        <f t="shared" si="13"/>
        <v>273030</v>
      </c>
      <c r="E33" s="22">
        <f t="shared" si="60"/>
        <v>273030</v>
      </c>
      <c r="F33" s="22">
        <f t="shared" si="14"/>
        <v>100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>
        <v>165165</v>
      </c>
      <c r="T33" s="28">
        <v>165165</v>
      </c>
      <c r="U33" s="28">
        <f>T33/S33*100</f>
        <v>100</v>
      </c>
      <c r="V33" s="28"/>
      <c r="W33" s="28"/>
      <c r="X33" s="28"/>
      <c r="Y33" s="28">
        <v>107865</v>
      </c>
      <c r="Z33" s="28">
        <v>107865</v>
      </c>
      <c r="AA33" s="28">
        <f>Z33/Y33*100</f>
        <v>100</v>
      </c>
      <c r="AB33" s="28"/>
      <c r="AC33" s="28"/>
      <c r="AD33" s="28"/>
      <c r="AE33" s="28"/>
      <c r="AF33" s="28"/>
      <c r="AG33" s="33"/>
      <c r="AH33" s="34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</row>
    <row r="34" spans="1:136" s="25" customFormat="1" ht="21" x14ac:dyDescent="0.2">
      <c r="A34" s="20"/>
      <c r="B34" s="36"/>
      <c r="C34" s="37" t="s">
        <v>15</v>
      </c>
      <c r="D34" s="22">
        <f t="shared" si="13"/>
        <v>59943157.120000005</v>
      </c>
      <c r="E34" s="22">
        <f t="shared" si="60"/>
        <v>59943157.120000005</v>
      </c>
      <c r="F34" s="22">
        <f t="shared" si="14"/>
        <v>100</v>
      </c>
      <c r="G34" s="22">
        <f t="shared" ref="G34:AE34" si="71">G7+G10+G17+G12</f>
        <v>8206210.8900000006</v>
      </c>
      <c r="H34" s="22">
        <f t="shared" ref="H34" si="72">H7+H10+H17+H12</f>
        <v>8206210.8900000006</v>
      </c>
      <c r="I34" s="22">
        <f>H34/G34*100</f>
        <v>100</v>
      </c>
      <c r="J34" s="23">
        <f t="shared" si="71"/>
        <v>7881458</v>
      </c>
      <c r="K34" s="23">
        <f t="shared" ref="K34" si="73">K7+K10+K17+K12</f>
        <v>7881458</v>
      </c>
      <c r="L34" s="22">
        <f>K34/J34*100</f>
        <v>100</v>
      </c>
      <c r="M34" s="23">
        <f t="shared" si="71"/>
        <v>5216192.17</v>
      </c>
      <c r="N34" s="23">
        <f t="shared" ref="N34" si="74">N7+N10+N17+N12</f>
        <v>5216192.17</v>
      </c>
      <c r="O34" s="23">
        <f>N34/M34*100</f>
        <v>100</v>
      </c>
      <c r="P34" s="23">
        <f t="shared" si="71"/>
        <v>4703088.79</v>
      </c>
      <c r="Q34" s="23">
        <f t="shared" ref="Q34" si="75">Q7+Q10+Q17+Q12</f>
        <v>4703088.79</v>
      </c>
      <c r="R34" s="22">
        <f>Q34/P34*100</f>
        <v>100</v>
      </c>
      <c r="S34" s="22">
        <f t="shared" si="71"/>
        <v>5363815.32</v>
      </c>
      <c r="T34" s="22">
        <f t="shared" ref="T34" si="76">T7+T10+T17+T12</f>
        <v>5363815.32</v>
      </c>
      <c r="U34" s="22">
        <f>T34/S34*100</f>
        <v>100</v>
      </c>
      <c r="V34" s="23">
        <f t="shared" si="71"/>
        <v>8916854.7899999991</v>
      </c>
      <c r="W34" s="23">
        <f t="shared" ref="W34" si="77">W7+W10+W17+W12</f>
        <v>8916854.7899999991</v>
      </c>
      <c r="X34" s="23">
        <f>W34/V34*100</f>
        <v>100</v>
      </c>
      <c r="Y34" s="23">
        <f t="shared" si="71"/>
        <v>6741710.2399999993</v>
      </c>
      <c r="Z34" s="23">
        <f t="shared" ref="Z34" si="78">Z7+Z10+Z17+Z12</f>
        <v>6741710.2399999993</v>
      </c>
      <c r="AA34" s="22" t="e">
        <f>Z35/Y35*100</f>
        <v>#DIV/0!</v>
      </c>
      <c r="AB34" s="23">
        <f t="shared" si="71"/>
        <v>8325822.2199999997</v>
      </c>
      <c r="AC34" s="23">
        <f t="shared" ref="AC34" si="79">AC7+AC10+AC17+AC12</f>
        <v>8325822.2199999997</v>
      </c>
      <c r="AD34" s="22">
        <f>AC34/AB34*100</f>
        <v>100</v>
      </c>
      <c r="AE34" s="23">
        <f t="shared" si="71"/>
        <v>4588004.7</v>
      </c>
      <c r="AF34" s="23">
        <f t="shared" ref="AF34" si="80">AF7+AF10+AF17+AF12</f>
        <v>4588004.7</v>
      </c>
      <c r="AG34" s="30">
        <f>AF34/AE34*100</f>
        <v>100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</row>
    <row r="35" spans="1:136" x14ac:dyDescent="0.2">
      <c r="B35" s="7"/>
      <c r="C35" s="2"/>
    </row>
    <row r="36" spans="1:136" x14ac:dyDescent="0.2">
      <c r="B36" s="7"/>
      <c r="C36" s="2"/>
    </row>
    <row r="37" spans="1:136" x14ac:dyDescent="0.2">
      <c r="B37" s="7"/>
      <c r="C37" s="2"/>
    </row>
    <row r="38" spans="1:136" x14ac:dyDescent="0.2">
      <c r="B38" s="7"/>
      <c r="C38" s="2"/>
    </row>
    <row r="39" spans="1:136" x14ac:dyDescent="0.2">
      <c r="B39" s="7"/>
      <c r="C39" s="2"/>
    </row>
    <row r="40" spans="1:136" x14ac:dyDescent="0.2">
      <c r="B40" s="7"/>
      <c r="C40" s="2"/>
    </row>
    <row r="41" spans="1:136" x14ac:dyDescent="0.2">
      <c r="B41" s="7"/>
      <c r="C41" s="2"/>
    </row>
    <row r="42" spans="1:136" x14ac:dyDescent="0.2">
      <c r="B42" s="7"/>
      <c r="C42" s="2"/>
    </row>
    <row r="43" spans="1:136" x14ac:dyDescent="0.2">
      <c r="B43" s="7"/>
      <c r="C43" s="2"/>
    </row>
    <row r="44" spans="1:136" x14ac:dyDescent="0.2">
      <c r="B44" s="7"/>
      <c r="C44" s="2"/>
    </row>
    <row r="45" spans="1:136" x14ac:dyDescent="0.2">
      <c r="B45" s="7"/>
      <c r="C45" s="2"/>
    </row>
    <row r="46" spans="1:136" x14ac:dyDescent="0.2">
      <c r="B46" s="7"/>
      <c r="C46" s="2"/>
    </row>
    <row r="47" spans="1:136" x14ac:dyDescent="0.2">
      <c r="B47" s="7"/>
      <c r="C47" s="2"/>
    </row>
    <row r="48" spans="1:136" x14ac:dyDescent="0.2">
      <c r="B48" s="7"/>
      <c r="C48" s="2"/>
    </row>
    <row r="49" spans="2:39" x14ac:dyDescent="0.2">
      <c r="B49" s="7"/>
      <c r="C49" s="2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</row>
    <row r="50" spans="2:39" x14ac:dyDescent="0.2">
      <c r="B50" s="7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</row>
    <row r="51" spans="2:39" x14ac:dyDescent="0.2">
      <c r="B51" s="7"/>
      <c r="C51" s="2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spans="2:39" x14ac:dyDescent="0.2">
      <c r="B52" s="7"/>
      <c r="C52" s="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spans="2:39" x14ac:dyDescent="0.2">
      <c r="B53" s="7"/>
      <c r="C53" s="2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pans="2:39" x14ac:dyDescent="0.2">
      <c r="B54" s="7"/>
      <c r="C54" s="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spans="2:39" x14ac:dyDescent="0.2">
      <c r="B55" s="7"/>
      <c r="C55" s="2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spans="2:39" x14ac:dyDescent="0.2">
      <c r="B56" s="7"/>
      <c r="C56" s="2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spans="2:39" x14ac:dyDescent="0.2">
      <c r="B57" s="7"/>
      <c r="C57" s="2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spans="2:39" x14ac:dyDescent="0.2">
      <c r="B58" s="7"/>
      <c r="C58" s="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spans="2:39" x14ac:dyDescent="0.2">
      <c r="B59" s="7"/>
      <c r="C59" s="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spans="2:39" x14ac:dyDescent="0.2">
      <c r="B60" s="7"/>
      <c r="C60" s="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spans="2:39" x14ac:dyDescent="0.2">
      <c r="C61" s="2"/>
    </row>
  </sheetData>
  <mergeCells count="14">
    <mergeCell ref="B4:B5"/>
    <mergeCell ref="C4:C5"/>
    <mergeCell ref="B2:AB2"/>
    <mergeCell ref="D4:F4"/>
    <mergeCell ref="G4:I4"/>
    <mergeCell ref="J4:L4"/>
    <mergeCell ref="M4:O4"/>
    <mergeCell ref="P4:R4"/>
    <mergeCell ref="AB1:AG1"/>
    <mergeCell ref="S4:U4"/>
    <mergeCell ref="V4:X4"/>
    <mergeCell ref="Y4:AA4"/>
    <mergeCell ref="AB4:AD4"/>
    <mergeCell ref="AE4:AG4"/>
  </mergeCells>
  <pageMargins left="0.70866141732283472" right="0.31496062992125984" top="0.55118110236220474" bottom="0.35433070866141736" header="0.31496062992125984" footer="0.31496062992125984"/>
  <pageSetup paperSize="9" scale="7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2024-03-28T11:07:35Z</dcterms:modified>
</cp:coreProperties>
</file>